
<file path=[Content_Types].xml><?xml version="1.0" encoding="utf-8"?>
<Types xmlns="http://schemas.openxmlformats.org/package/2006/content-types"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030" firstSheet="7" activeTab="13"/>
  </bookViews>
  <sheets>
    <sheet name="Table6_2501" sheetId="1" r:id="rId1"/>
    <sheet name="Table6_2503" sheetId="2" r:id="rId2"/>
    <sheet name="Table6_2505" sheetId="3" r:id="rId3"/>
    <sheet name="Table6_2507" sheetId="4" r:id="rId4"/>
    <sheet name="Table6_2508" sheetId="5" r:id="rId5"/>
    <sheet name="Table6_2509" sheetId="6" r:id="rId6"/>
    <sheet name="Table6_2510" sheetId="8" r:id="rId7"/>
    <sheet name="Table6_2514" sheetId="9" r:id="rId8"/>
    <sheet name="Table6_2516" sheetId="10" r:id="rId9"/>
    <sheet name="Table6_2517" sheetId="11" r:id="rId10"/>
    <sheet name="Table6_2518" sheetId="12" r:id="rId11"/>
    <sheet name="Table6_2520" sheetId="13" r:id="rId12"/>
    <sheet name="Table6_2521" sheetId="14" r:id="rId13"/>
    <sheet name="Table6_2523" sheetId="15" r:id="rId14"/>
  </sheets>
  <calcPr calcId="124519"/>
</workbook>
</file>

<file path=xl/calcChain.xml><?xml version="1.0" encoding="utf-8"?>
<calcChain xmlns="http://schemas.openxmlformats.org/spreadsheetml/2006/main">
  <c r="D41" i="15"/>
  <c r="AM41" s="1"/>
  <c r="F41"/>
  <c r="G41"/>
  <c r="H41"/>
  <c r="I41"/>
  <c r="N41"/>
  <c r="O41"/>
  <c r="R41"/>
  <c r="S41"/>
  <c r="T41"/>
  <c r="V41"/>
  <c r="W41"/>
  <c r="AB41"/>
  <c r="AD41"/>
  <c r="AE41"/>
  <c r="AG41"/>
  <c r="AH41"/>
  <c r="AJ41"/>
  <c r="AK41"/>
  <c r="AL41"/>
  <c r="AM6"/>
  <c r="AM8"/>
  <c r="AM9"/>
  <c r="AM10"/>
  <c r="AM11"/>
  <c r="AM14"/>
  <c r="AM15"/>
  <c r="AM16"/>
  <c r="AM17"/>
  <c r="AM19"/>
  <c r="AM20"/>
  <c r="AM21"/>
  <c r="AM22"/>
  <c r="AM24"/>
  <c r="AM25"/>
  <c r="AM26"/>
  <c r="AM28"/>
  <c r="AM29"/>
  <c r="AM30"/>
  <c r="AM32"/>
  <c r="AM33"/>
  <c r="AM35"/>
  <c r="AM36"/>
  <c r="AM37"/>
  <c r="AM38"/>
  <c r="AM39"/>
  <c r="AM40"/>
  <c r="D41" i="14"/>
  <c r="AM41" s="1"/>
  <c r="I41"/>
  <c r="M41"/>
  <c r="N41"/>
  <c r="S41"/>
  <c r="V41"/>
  <c r="AB41"/>
  <c r="AC41"/>
  <c r="AE41"/>
  <c r="AG41"/>
  <c r="AH41"/>
  <c r="AL41"/>
  <c r="AM6"/>
  <c r="AM8"/>
  <c r="AM9"/>
  <c r="AM11"/>
  <c r="AM20"/>
  <c r="AM21"/>
  <c r="AM22"/>
  <c r="AM24"/>
  <c r="AM25"/>
  <c r="AM30"/>
  <c r="AM32"/>
  <c r="AM33"/>
  <c r="AM35"/>
  <c r="AM38"/>
  <c r="AM40"/>
  <c r="D41" i="13"/>
  <c r="N41"/>
  <c r="Q41"/>
  <c r="S41"/>
  <c r="AB41"/>
  <c r="AE41"/>
  <c r="AG41"/>
  <c r="AL41"/>
  <c r="AM6"/>
  <c r="AM8"/>
  <c r="AM9"/>
  <c r="AM11"/>
  <c r="AM20"/>
  <c r="AM21"/>
  <c r="AM24"/>
  <c r="AM25"/>
  <c r="AM30"/>
  <c r="AM32"/>
  <c r="AM33"/>
  <c r="AM35"/>
  <c r="AM36"/>
  <c r="AM38"/>
  <c r="AM39"/>
  <c r="AM40"/>
  <c r="AM41"/>
  <c r="D41" i="12"/>
  <c r="I41"/>
  <c r="AM41" s="1"/>
  <c r="R41"/>
  <c r="V41"/>
  <c r="W41"/>
  <c r="AB41"/>
  <c r="AE41"/>
  <c r="AG41"/>
  <c r="AH41"/>
  <c r="AJ41"/>
  <c r="AL41"/>
  <c r="AM6"/>
  <c r="AM11"/>
  <c r="AM20"/>
  <c r="AM21"/>
  <c r="AM25"/>
  <c r="AM30"/>
  <c r="AM35"/>
  <c r="AM40"/>
  <c r="D41" i="11"/>
  <c r="F41"/>
  <c r="G41"/>
  <c r="H41"/>
  <c r="I41"/>
  <c r="L41"/>
  <c r="M41"/>
  <c r="N41"/>
  <c r="O41"/>
  <c r="P41"/>
  <c r="Q41"/>
  <c r="R41"/>
  <c r="S41"/>
  <c r="T41"/>
  <c r="V41"/>
  <c r="W41"/>
  <c r="X41"/>
  <c r="AA41"/>
  <c r="AB41"/>
  <c r="AD41"/>
  <c r="AE41"/>
  <c r="AG41"/>
  <c r="AH41"/>
  <c r="AI41"/>
  <c r="AJ41"/>
  <c r="AK41"/>
  <c r="AL41"/>
  <c r="AM6"/>
  <c r="AM8"/>
  <c r="AM9"/>
  <c r="AM10"/>
  <c r="AM11"/>
  <c r="AM14"/>
  <c r="AM15"/>
  <c r="AM16"/>
  <c r="AM17"/>
  <c r="AM18"/>
  <c r="AM19"/>
  <c r="AM20"/>
  <c r="AM21"/>
  <c r="AM22"/>
  <c r="AM24"/>
  <c r="AM25"/>
  <c r="AM26"/>
  <c r="AM28"/>
  <c r="AM29"/>
  <c r="AM30"/>
  <c r="AM31"/>
  <c r="AM32"/>
  <c r="AM33"/>
  <c r="AM35"/>
  <c r="AM36"/>
  <c r="AM37"/>
  <c r="AM38"/>
  <c r="AM39"/>
  <c r="AM40"/>
  <c r="AM41"/>
  <c r="D41" i="10"/>
  <c r="AM41" s="1"/>
  <c r="N41"/>
  <c r="S41"/>
  <c r="V41"/>
  <c r="W41"/>
  <c r="AE41"/>
  <c r="AG41"/>
  <c r="AH41"/>
  <c r="AJ41"/>
  <c r="AL41"/>
  <c r="AM6"/>
  <c r="AM9"/>
  <c r="AM16"/>
  <c r="AM21"/>
  <c r="AM25"/>
  <c r="AM33"/>
  <c r="AM35"/>
  <c r="AM36"/>
  <c r="R41" i="9"/>
  <c r="AH41"/>
  <c r="AM6"/>
  <c r="AM9"/>
  <c r="AM41"/>
  <c r="D41" i="8"/>
  <c r="AM41" s="1"/>
  <c r="N41"/>
  <c r="AE41"/>
  <c r="AL41"/>
  <c r="AM8"/>
  <c r="AM9"/>
  <c r="AM11"/>
  <c r="AM22"/>
  <c r="AM24"/>
  <c r="AM25"/>
  <c r="AM37"/>
  <c r="AM38"/>
  <c r="AM40"/>
  <c r="N41" i="6"/>
  <c r="AM41" s="1"/>
  <c r="AE41"/>
  <c r="AM8"/>
  <c r="N41" i="5"/>
  <c r="AM41" s="1"/>
  <c r="AE41"/>
  <c r="AM8"/>
  <c r="AM9"/>
  <c r="AM11"/>
  <c r="AM20"/>
  <c r="AM21"/>
  <c r="AM30"/>
  <c r="AM40"/>
  <c r="V41" i="4"/>
  <c r="AM41" s="1"/>
  <c r="AE41"/>
  <c r="AM6"/>
  <c r="AM8"/>
  <c r="AM10"/>
  <c r="AM17"/>
  <c r="AM32"/>
  <c r="F41" i="3"/>
  <c r="AM41" s="1"/>
  <c r="L41"/>
  <c r="N41"/>
  <c r="O41"/>
  <c r="R41"/>
  <c r="V41"/>
  <c r="W41"/>
  <c r="AE41"/>
  <c r="AJ41"/>
  <c r="AL41"/>
  <c r="AM6"/>
  <c r="AM8"/>
  <c r="AM9"/>
  <c r="AM11"/>
  <c r="AM20"/>
  <c r="AM25"/>
  <c r="AM28"/>
  <c r="AM29"/>
  <c r="AM33"/>
  <c r="AM37"/>
  <c r="AM38"/>
  <c r="D41" i="2"/>
  <c r="AM41" s="1"/>
  <c r="O41"/>
  <c r="AM11"/>
  <c r="AM20"/>
  <c r="AM38"/>
  <c r="D41" i="1"/>
  <c r="I41"/>
  <c r="N41"/>
  <c r="AM41" s="1"/>
  <c r="AE41"/>
  <c r="AJ41"/>
  <c r="AM6"/>
  <c r="AM8"/>
  <c r="AM9"/>
  <c r="AM10"/>
  <c r="AM11"/>
  <c r="AM14"/>
  <c r="AM16"/>
  <c r="AM17"/>
  <c r="AM19"/>
  <c r="AM20"/>
  <c r="AM21"/>
  <c r="AM24"/>
  <c r="AM25"/>
  <c r="AM29"/>
  <c r="AM30"/>
  <c r="AM32"/>
  <c r="AM33"/>
  <c r="AM35"/>
  <c r="AM36"/>
  <c r="AM37"/>
  <c r="AM38"/>
  <c r="AM40"/>
</calcChain>
</file>

<file path=xl/sharedStrings.xml><?xml version="1.0" encoding="utf-8"?>
<sst xmlns="http://schemas.openxmlformats.org/spreadsheetml/2006/main" count="2114" uniqueCount="92">
  <si>
    <t>ARUNACHAL PRADESH</t>
  </si>
  <si>
    <t>ASSAM</t>
  </si>
  <si>
    <t>BIHAR</t>
  </si>
  <si>
    <t>CHANDIGARH</t>
  </si>
  <si>
    <t>DELHI</t>
  </si>
  <si>
    <t>GOA</t>
  </si>
  <si>
    <t>GUJARAT</t>
  </si>
  <si>
    <t>HIMACHAL PRADESH</t>
  </si>
  <si>
    <t>HARYANA</t>
  </si>
  <si>
    <t>JHARKHAND</t>
  </si>
  <si>
    <t>KERALA</t>
  </si>
  <si>
    <t>KARNATAKA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</si>
  <si>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</si>
  <si>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</si>
  <si>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</si>
  <si>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</si>
  <si>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</si>
  <si>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</si>
  <si>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</si>
  <si>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</si>
  <si>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</si>
  <si>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</si>
  <si>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</si>
  <si>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</si>
  <si>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</si>
  <si>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</si>
  <si>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</si>
  <si>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</si>
  <si>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</si>
  <si>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</si>
  <si>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</si>
  <si>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</si>
  <si>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</si>
  <si>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</si>
  <si>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</si>
  <si>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</si>
  <si>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</si>
  <si>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</si>
  <si>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</si>
  <si>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</si>
  <si>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</si>
  <si>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</si>
  <si>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</si>
  <si>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</si>
  <si>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</si>
  <si>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</si>
  <si>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</si>
  <si>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</si>
  <si>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</si>
  <si>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</si>
  <si>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</si>
  <si>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</si>
  <si>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</si>
  <si>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</si>
  <si>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</si>
  <si>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</si>
  <si>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</si>
  <si>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</si>
  <si>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</si>
  <si>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</si>
  <si>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</si>
  <si>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</si>
  <si>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</si>
  <si>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</si>
  <si>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</si>
  <si>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</si>
  <si>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LIMESTONE FLUX; LIMESTONE AND OTHER CALCAREOUS STONES, OF A KIND USED FOR THE MANUFACTURE OF LIME OR CEMENT</t>
  </si>
  <si>
    <t>PORTLAND CEMENT, ALUMINOUS CEMENT, SLAG CEMENT, SUPERSULPHATE CEMENT AND SIMILAR HYDRAULIC CEMENTS, WHETHER OR NOT COLOURED OR IN THE FORM OF CLINKERS</t>
  </si>
  <si>
    <t xml:space="preserve">    </t>
  </si>
  <si>
    <t>SALT (INCLUDING TABLE SALT AND DENATURED SALT) AND PURE SODIUM CHLORIDE, WHETHER OR NOT IN AQUEOUS SOLUTION OR CONTAINING ADDED ANTI-CAKING OR FREE FLOWING AGENTS; SEA WATER</t>
  </si>
  <si>
    <t>NATURAL SANDS OF ALL KINDS, WHETHER OR NOT COLOURED, OTHER THAN METAL-BEARING SANDS OF CHAPTER 26</t>
  </si>
  <si>
    <t>KAOLIN AND OTHER KAOLINIC CLAYS, WHETHER OR NOT CALCINED</t>
  </si>
  <si>
    <t>NATURAL CALCIUM PHOSPHATES, NATURAL ALUMINIUM CALCIUM PHOSPHATES AND PHOSPHATIC CHALK</t>
  </si>
  <si>
    <t>SULPHUR OF ALL KINDS, OTHER THAN SUBLIMED SULPHUR, PRECIPITATED SULPHUR AND COLLODIAL SULPHUR</t>
  </si>
  <si>
    <t>GYPSUM; ANHYDRITE; PLASTERS (CONSISTING OF CALCINED GYPSUM OR CALCIUM SULPHATE) WHETHER OR NOT COLOURED, WITH OR WITHOUT SMALL QUANTITIES OF ACCELERATORS OR RETARDERS</t>
  </si>
  <si>
    <t>OTHER CLAYS (NOT INCLUDING EXPANDED CLAYS OF HEADING 6806), ANDALUSITE, KYANITE AND SILLIMANITE, WHETHER OR NOT CLACINED; MULLITE; CHAMOTTE OR DINAS EARTHS</t>
  </si>
  <si>
    <t>PEBBLES, GRAVEL, BROKEN OR CRUSHED STONE, OF A KIND COMMONLY USED FOR CONCRETE AGGREGATES, FOR ROAD METALLING OR FOR RAILWAY OR OTHER BALLAST, SHINGLE AND FLINT, WHETHER OR NOT HEAT-TREATED; MACADAM OF SLAG, DROSS OR SIMILAR INDUSTRIAL WASTE, WHETHER OR NOT INCORPORATING THE MATERIALS CITED IN THE FIRST PART OF THE HEADING; TARRED MACADAM; GRANULES, CHIPPINGS AND POWDER, OF STONES OF HEADING 2515 OR 2516 WHETHER OR NOT HEATTREATED</t>
  </si>
  <si>
    <t>DOLOMITE, WHETHER OR NOT CALCINED OR SINTERED, INCLUDING DOLOMITE ROUGHLY TRIMMED OR MERELY CUT, BY SAWING OR OTHERWISE, INTO BLOCKS OR SLABS OF A RECTANGULAR (INCLUDING SQUARE) SHAPE; DOLOMITE RAMMING MIX</t>
  </si>
  <si>
    <t>Table – VI: Inland movement of Goods - ITCHS Chapter wise by Rail  (In TONES) during 2020 - 21</t>
  </si>
  <si>
    <t>ANDAMAN &amp; NICOBAR ISLANDS</t>
  </si>
  <si>
    <t>CHATTISGARH</t>
  </si>
  <si>
    <t>DADRA &amp; NAGAR HAVELI</t>
  </si>
  <si>
    <t>DAMAN &amp; DIU</t>
  </si>
  <si>
    <t>JAMMU &amp; KASHMIR</t>
  </si>
  <si>
    <t>LAKSHADEEP</t>
  </si>
  <si>
    <t>RAJASHTHAN</t>
  </si>
  <si>
    <t>Slate, whether or not roughly trimmed or merely cut, by sawing or otherwise, into blocks or slabs of a rectangular (including square) shape</t>
  </si>
  <si>
    <t>Chalk</t>
  </si>
  <si>
    <t>GRANITE, PORPHYRY, BASALT, SANDSTONE AND OTHER MONUMENTAL OR BUILDING STONE, WHETHER OR NOT ROUGHLY TRIMMED OR MERELY CUT, BY SAWING OR OTHERWISE INTO BLOCKS OR SLABS OF A RECTANGULAR (INCLUDING SQUARE) SHAPE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</si>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</sst>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0" fontId="0" fillId="0" borderId="0" xfId="0" applyFill="1"/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20" fillId="0" borderId="18" xfId="0" applyFont="1" applyBorder="1" applyAlignment="1">
      <alignment horizontal="center" vertical="top" textRotation="18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2" fillId="35" borderId="10" xfId="0" applyFont="1" applyFill="1" applyBorder="1" applyAlignment="1">
      <alignment horizontal="left" vertical="center" wrapText="1" indent="35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2</xdr:row>
      <xdr:rowOff>152400</xdr:rowOff>
    </xdr:from>
    <xdr:to>
      <xdr:col>2</xdr:col>
      <xdr:colOff>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704850" y="657225"/>
          <a:ext cx="1381126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304796</xdr:colOff>
      <xdr:row>2</xdr:row>
      <xdr:rowOff>761999</xdr:rowOff>
    </xdr:from>
    <xdr:to>
      <xdr:col>1</xdr:col>
      <xdr:colOff>600595</xdr:colOff>
      <xdr:row>2</xdr:row>
      <xdr:rowOff>2057402</xdr:rowOff>
    </xdr:to>
    <xdr:sp macro="" textlink="">
      <xdr:nvSpPr>
        <xdr:cNvPr id="3" name="TextBox 2"/>
        <xdr:cNvSpPr txBox="1"/>
      </xdr:nvSpPr>
      <xdr:spPr>
        <a:xfrm rot="5400000">
          <a:off x="157419" y="1766626"/>
          <a:ext cx="129540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3937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3668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2</xdr:row>
      <xdr:rowOff>152400</xdr:rowOff>
    </xdr:from>
    <xdr:to>
      <xdr:col>1</xdr:col>
      <xdr:colOff>1704975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704850" y="657225"/>
          <a:ext cx="142875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304796</xdr:colOff>
      <xdr:row>2</xdr:row>
      <xdr:rowOff>592985</xdr:rowOff>
    </xdr:from>
    <xdr:to>
      <xdr:col>1</xdr:col>
      <xdr:colOff>600595</xdr:colOff>
      <xdr:row>3</xdr:row>
      <xdr:rowOff>361950</xdr:rowOff>
    </xdr:to>
    <xdr:sp macro="" textlink="">
      <xdr:nvSpPr>
        <xdr:cNvPr id="3" name="TextBox 2"/>
        <xdr:cNvSpPr txBox="1"/>
      </xdr:nvSpPr>
      <xdr:spPr>
        <a:xfrm rot="5400000">
          <a:off x="425338" y="1586868"/>
          <a:ext cx="1273915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5012653" y="7048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1438272</xdr:colOff>
      <xdr:row>2</xdr:row>
      <xdr:rowOff>409575</xdr:rowOff>
    </xdr:from>
    <xdr:to>
      <xdr:col>40</xdr:col>
      <xdr:colOff>521</xdr:colOff>
      <xdr:row>3</xdr:row>
      <xdr:rowOff>285750</xdr:rowOff>
    </xdr:to>
    <xdr:sp macro="" textlink="">
      <xdr:nvSpPr>
        <xdr:cNvPr id="5" name="TextBox 4"/>
        <xdr:cNvSpPr txBox="1"/>
      </xdr:nvSpPr>
      <xdr:spPr>
        <a:xfrm rot="5400000">
          <a:off x="25612984" y="1457063"/>
          <a:ext cx="1381125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657225"/>
          <a:ext cx="10287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495303</xdr:rowOff>
    </xdr:from>
    <xdr:to>
      <xdr:col>1</xdr:col>
      <xdr:colOff>600596</xdr:colOff>
      <xdr:row>3</xdr:row>
      <xdr:rowOff>295275</xdr:rowOff>
    </xdr:to>
    <xdr:sp macro="" textlink="">
      <xdr:nvSpPr>
        <xdr:cNvPr id="3" name="TextBox 2"/>
        <xdr:cNvSpPr txBox="1"/>
      </xdr:nvSpPr>
      <xdr:spPr>
        <a:xfrm rot="5400000">
          <a:off x="409836" y="1504689"/>
          <a:ext cx="130492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5012653" y="7048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1400173</xdr:colOff>
      <xdr:row>2</xdr:row>
      <xdr:rowOff>400051</xdr:rowOff>
    </xdr:from>
    <xdr:to>
      <xdr:col>40</xdr:col>
      <xdr:colOff>522</xdr:colOff>
      <xdr:row>3</xdr:row>
      <xdr:rowOff>142879</xdr:rowOff>
    </xdr:to>
    <xdr:sp macro="" textlink="">
      <xdr:nvSpPr>
        <xdr:cNvPr id="5" name="TextBox 4"/>
        <xdr:cNvSpPr txBox="1"/>
      </xdr:nvSpPr>
      <xdr:spPr>
        <a:xfrm rot="5400000">
          <a:off x="26213059" y="1361815"/>
          <a:ext cx="1247778" cy="3338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495301</xdr:colOff>
      <xdr:row>2</xdr:row>
      <xdr:rowOff>152400</xdr:rowOff>
    </xdr:from>
    <xdr:to>
      <xdr:col>2</xdr:col>
      <xdr:colOff>2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104901" y="657225"/>
          <a:ext cx="1438276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304795</xdr:colOff>
      <xdr:row>2</xdr:row>
      <xdr:rowOff>685800</xdr:rowOff>
    </xdr:from>
    <xdr:to>
      <xdr:col>1</xdr:col>
      <xdr:colOff>600594</xdr:colOff>
      <xdr:row>3</xdr:row>
      <xdr:rowOff>190503</xdr:rowOff>
    </xdr:to>
    <xdr:sp macro="" textlink="">
      <xdr:nvSpPr>
        <xdr:cNvPr id="3" name="TextBox 2"/>
        <xdr:cNvSpPr txBox="1"/>
      </xdr:nvSpPr>
      <xdr:spPr>
        <a:xfrm rot="5400000">
          <a:off x="343156" y="1761864"/>
          <a:ext cx="143827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5012653" y="7048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5909478" y="1658307"/>
          <a:ext cx="1283443" cy="1624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2</xdr:row>
      <xdr:rowOff>152400</xdr:rowOff>
    </xdr:from>
    <xdr:to>
      <xdr:col>2</xdr:col>
      <xdr:colOff>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066800" y="657225"/>
          <a:ext cx="1466851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20576" y="1591632"/>
          <a:ext cx="128344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5012653" y="7048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5909478" y="1658307"/>
          <a:ext cx="1283443" cy="1624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476251</xdr:colOff>
      <xdr:row>2</xdr:row>
      <xdr:rowOff>152400</xdr:rowOff>
    </xdr:from>
    <xdr:to>
      <xdr:col>2</xdr:col>
      <xdr:colOff>2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085851" y="657225"/>
          <a:ext cx="1552576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20576" y="1591632"/>
          <a:ext cx="128344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5012653" y="7048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5909478" y="1658307"/>
          <a:ext cx="1283443" cy="1624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476251</xdr:colOff>
      <xdr:row>2</xdr:row>
      <xdr:rowOff>152400</xdr:rowOff>
    </xdr:from>
    <xdr:to>
      <xdr:col>2</xdr:col>
      <xdr:colOff>2</xdr:colOff>
      <xdr:row>2</xdr:row>
      <xdr:rowOff>476250</xdr:rowOff>
    </xdr:to>
    <xdr:sp macro="" textlink="">
      <xdr:nvSpPr>
        <xdr:cNvPr id="6" name="TextBox 5"/>
        <xdr:cNvSpPr txBox="1"/>
      </xdr:nvSpPr>
      <xdr:spPr>
        <a:xfrm>
          <a:off x="1085851" y="657225"/>
          <a:ext cx="1552576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7" name="TextBox 6"/>
        <xdr:cNvSpPr txBox="1"/>
      </xdr:nvSpPr>
      <xdr:spPr>
        <a:xfrm rot="5400000">
          <a:off x="291989" y="1720219"/>
          <a:ext cx="154061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8" name="TextBox 7"/>
        <xdr:cNvSpPr txBox="1"/>
      </xdr:nvSpPr>
      <xdr:spPr>
        <a:xfrm>
          <a:off x="25307928" y="7048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9" name="TextBox 8"/>
        <xdr:cNvSpPr txBox="1"/>
      </xdr:nvSpPr>
      <xdr:spPr>
        <a:xfrm rot="5400000">
          <a:off x="26142841" y="1720219"/>
          <a:ext cx="154061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6" name="TextBox 5"/>
        <xdr:cNvSpPr txBox="1"/>
      </xdr:nvSpPr>
      <xdr:spPr>
        <a:xfrm>
          <a:off x="1514476" y="9810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7" name="TextBox 6"/>
        <xdr:cNvSpPr txBox="1"/>
      </xdr:nvSpPr>
      <xdr:spPr>
        <a:xfrm rot="5400000">
          <a:off x="506301" y="2029782"/>
          <a:ext cx="151204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8" name="TextBox 7"/>
        <xdr:cNvSpPr txBox="1"/>
      </xdr:nvSpPr>
      <xdr:spPr>
        <a:xfrm>
          <a:off x="2774632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9" name="TextBox 8"/>
        <xdr:cNvSpPr txBox="1"/>
      </xdr:nvSpPr>
      <xdr:spPr>
        <a:xfrm rot="5400000">
          <a:off x="28595528" y="2029782"/>
          <a:ext cx="151204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6" name="TextBox 5"/>
        <xdr:cNvSpPr txBox="1"/>
      </xdr:nvSpPr>
      <xdr:spPr>
        <a:xfrm>
          <a:off x="1514476" y="9810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7" name="TextBox 6"/>
        <xdr:cNvSpPr txBox="1"/>
      </xdr:nvSpPr>
      <xdr:spPr>
        <a:xfrm rot="5400000">
          <a:off x="506301" y="2029782"/>
          <a:ext cx="151204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8" name="TextBox 7"/>
        <xdr:cNvSpPr txBox="1"/>
      </xdr:nvSpPr>
      <xdr:spPr>
        <a:xfrm>
          <a:off x="26670003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9" name="TextBox 8"/>
        <xdr:cNvSpPr txBox="1"/>
      </xdr:nvSpPr>
      <xdr:spPr>
        <a:xfrm rot="5400000">
          <a:off x="27519203" y="2029782"/>
          <a:ext cx="151204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6" name="TextBox 5"/>
        <xdr:cNvSpPr txBox="1"/>
      </xdr:nvSpPr>
      <xdr:spPr>
        <a:xfrm>
          <a:off x="1514476" y="9810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7" name="TextBox 6"/>
        <xdr:cNvSpPr txBox="1"/>
      </xdr:nvSpPr>
      <xdr:spPr>
        <a:xfrm rot="5400000">
          <a:off x="482489" y="2053594"/>
          <a:ext cx="15596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8" name="TextBox 7"/>
        <xdr:cNvSpPr txBox="1"/>
      </xdr:nvSpPr>
      <xdr:spPr>
        <a:xfrm>
          <a:off x="268509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9" name="TextBox 8"/>
        <xdr:cNvSpPr txBox="1"/>
      </xdr:nvSpPr>
      <xdr:spPr>
        <a:xfrm rot="5400000">
          <a:off x="27676366" y="2053594"/>
          <a:ext cx="15596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592985</xdr:rowOff>
    </xdr:from>
    <xdr:to>
      <xdr:col>1</xdr:col>
      <xdr:colOff>600596</xdr:colOff>
      <xdr:row>3</xdr:row>
      <xdr:rowOff>438150</xdr:rowOff>
    </xdr:to>
    <xdr:sp macro="" textlink="">
      <xdr:nvSpPr>
        <xdr:cNvPr id="3" name="TextBox 2"/>
        <xdr:cNvSpPr txBox="1"/>
      </xdr:nvSpPr>
      <xdr:spPr>
        <a:xfrm rot="5400000">
          <a:off x="587264" y="1624968"/>
          <a:ext cx="1350115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7366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595403" y="2020257"/>
          <a:ext cx="14929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457203</xdr:rowOff>
    </xdr:from>
    <xdr:to>
      <xdr:col>1</xdr:col>
      <xdr:colOff>600596</xdr:colOff>
      <xdr:row>3</xdr:row>
      <xdr:rowOff>276225</xdr:rowOff>
    </xdr:to>
    <xdr:sp macro="" textlink="">
      <xdr:nvSpPr>
        <xdr:cNvPr id="3" name="TextBox 2"/>
        <xdr:cNvSpPr txBox="1"/>
      </xdr:nvSpPr>
      <xdr:spPr>
        <a:xfrm rot="5400000">
          <a:off x="600336" y="1476114"/>
          <a:ext cx="132397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725102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8052603" y="2077407"/>
          <a:ext cx="16072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workbookViewId="0">
      <selection activeCell="B41" sqref="B41"/>
    </sheetView>
  </sheetViews>
  <sheetFormatPr defaultRowHeight="15"/>
  <cols>
    <col min="1" max="1" width="5.28515625" customWidth="1"/>
    <col min="2" max="2" width="33" customWidth="1"/>
    <col min="3" max="36" width="9.28515625" bestFit="1" customWidth="1"/>
    <col min="37" max="37" width="9.5703125" bestFit="1" customWidth="1"/>
    <col min="38" max="38" width="9.28515625" bestFit="1" customWidth="1"/>
    <col min="39" max="39" width="9.5703125" bestFit="1" customWidth="1"/>
    <col min="40" max="40" width="29.7109375" customWidth="1"/>
  </cols>
  <sheetData>
    <row r="1" spans="1:41" ht="21">
      <c r="A1" s="17" t="s">
        <v>78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</row>
    <row r="2" spans="1:41" ht="18.75">
      <c r="A2" s="20" t="s">
        <v>69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1:41" ht="169.5" customHeight="1">
      <c r="A3" s="23" t="s">
        <v>28</v>
      </c>
      <c r="B3" s="25" t="s">
        <v>68</v>
      </c>
      <c r="C3" s="8" t="s">
        <v>79</v>
      </c>
      <c r="D3" s="8" t="s">
        <v>29</v>
      </c>
      <c r="E3" s="8" t="s">
        <v>0</v>
      </c>
      <c r="F3" s="8" t="s">
        <v>1</v>
      </c>
      <c r="G3" s="8" t="s">
        <v>2</v>
      </c>
      <c r="H3" s="8" t="s">
        <v>3</v>
      </c>
      <c r="I3" s="8" t="s">
        <v>80</v>
      </c>
      <c r="J3" s="8" t="s">
        <v>81</v>
      </c>
      <c r="K3" s="8" t="s">
        <v>82</v>
      </c>
      <c r="L3" s="8" t="s">
        <v>4</v>
      </c>
      <c r="M3" s="8" t="s">
        <v>5</v>
      </c>
      <c r="N3" s="8" t="s">
        <v>6</v>
      </c>
      <c r="O3" s="8" t="s">
        <v>8</v>
      </c>
      <c r="P3" s="8" t="s">
        <v>7</v>
      </c>
      <c r="Q3" s="8" t="s">
        <v>83</v>
      </c>
      <c r="R3" s="8" t="s">
        <v>9</v>
      </c>
      <c r="S3" s="8" t="s">
        <v>11</v>
      </c>
      <c r="T3" s="8" t="s">
        <v>10</v>
      </c>
      <c r="U3" s="8" t="s">
        <v>84</v>
      </c>
      <c r="V3" s="8" t="s">
        <v>15</v>
      </c>
      <c r="W3" s="8" t="s">
        <v>12</v>
      </c>
      <c r="X3" s="8" t="s">
        <v>14</v>
      </c>
      <c r="Y3" s="8" t="s">
        <v>13</v>
      </c>
      <c r="Z3" s="8" t="s">
        <v>16</v>
      </c>
      <c r="AA3" s="8" t="s">
        <v>17</v>
      </c>
      <c r="AB3" s="8" t="s">
        <v>18</v>
      </c>
      <c r="AC3" s="8" t="s">
        <v>20</v>
      </c>
      <c r="AD3" s="8" t="s">
        <v>19</v>
      </c>
      <c r="AE3" s="8" t="s">
        <v>85</v>
      </c>
      <c r="AF3" s="8" t="s">
        <v>21</v>
      </c>
      <c r="AG3" s="8" t="s">
        <v>23</v>
      </c>
      <c r="AH3" s="8" t="s">
        <v>22</v>
      </c>
      <c r="AI3" s="8" t="s">
        <v>24</v>
      </c>
      <c r="AJ3" s="8" t="s">
        <v>26</v>
      </c>
      <c r="AK3" s="8" t="s">
        <v>25</v>
      </c>
      <c r="AL3" s="8" t="s">
        <v>27</v>
      </c>
      <c r="AM3" s="27" t="s">
        <v>89</v>
      </c>
      <c r="AN3" s="29"/>
      <c r="AO3" s="30"/>
    </row>
    <row r="4" spans="1:41">
      <c r="A4" s="24"/>
      <c r="B4" s="26"/>
      <c r="C4" s="9" t="s">
        <v>30</v>
      </c>
      <c r="D4" s="9" t="s">
        <v>31</v>
      </c>
      <c r="E4" s="9" t="s">
        <v>32</v>
      </c>
      <c r="F4" s="9" t="s">
        <v>33</v>
      </c>
      <c r="G4" s="9" t="s">
        <v>34</v>
      </c>
      <c r="H4" s="9" t="s">
        <v>35</v>
      </c>
      <c r="I4" s="9" t="s">
        <v>36</v>
      </c>
      <c r="J4" s="9" t="s">
        <v>37</v>
      </c>
      <c r="K4" s="9" t="s">
        <v>38</v>
      </c>
      <c r="L4" s="9" t="s">
        <v>39</v>
      </c>
      <c r="M4" s="9" t="s">
        <v>40</v>
      </c>
      <c r="N4" s="9" t="s">
        <v>41</v>
      </c>
      <c r="O4" s="9" t="s">
        <v>42</v>
      </c>
      <c r="P4" s="9" t="s">
        <v>43</v>
      </c>
      <c r="Q4" s="9" t="s">
        <v>44</v>
      </c>
      <c r="R4" s="9" t="s">
        <v>45</v>
      </c>
      <c r="S4" s="9" t="s">
        <v>46</v>
      </c>
      <c r="T4" s="9" t="s">
        <v>47</v>
      </c>
      <c r="U4" s="9" t="s">
        <v>48</v>
      </c>
      <c r="V4" s="9" t="s">
        <v>49</v>
      </c>
      <c r="W4" s="9" t="s">
        <v>50</v>
      </c>
      <c r="X4" s="9" t="s">
        <v>51</v>
      </c>
      <c r="Y4" s="9" t="s">
        <v>52</v>
      </c>
      <c r="Z4" s="9" t="s">
        <v>53</v>
      </c>
      <c r="AA4" s="9" t="s">
        <v>54</v>
      </c>
      <c r="AB4" s="9" t="s">
        <v>55</v>
      </c>
      <c r="AC4" s="9" t="s">
        <v>56</v>
      </c>
      <c r="AD4" s="9" t="s">
        <v>57</v>
      </c>
      <c r="AE4" s="9" t="s">
        <v>58</v>
      </c>
      <c r="AF4" s="9" t="s">
        <v>59</v>
      </c>
      <c r="AG4" s="9" t="s">
        <v>60</v>
      </c>
      <c r="AH4" s="9" t="s">
        <v>61</v>
      </c>
      <c r="AI4" s="9" t="s">
        <v>62</v>
      </c>
      <c r="AJ4" s="9" t="s">
        <v>63</v>
      </c>
      <c r="AK4" s="9" t="s">
        <v>64</v>
      </c>
      <c r="AL4" s="9" t="s">
        <v>65</v>
      </c>
      <c r="AM4" s="28"/>
      <c r="AN4" s="29"/>
      <c r="AO4" s="31"/>
    </row>
    <row r="5" spans="1:41">
      <c r="A5" s="4">
        <v>1</v>
      </c>
      <c r="B5" s="6" t="s">
        <v>79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79</v>
      </c>
      <c r="AO5" s="4">
        <v>1</v>
      </c>
    </row>
    <row r="6" spans="1:41">
      <c r="A6" s="4">
        <v>2</v>
      </c>
      <c r="B6" s="6" t="s">
        <v>29</v>
      </c>
      <c r="C6" s="15"/>
      <c r="D6" s="15">
        <v>137371.4</v>
      </c>
      <c r="E6" s="15"/>
      <c r="F6" s="15"/>
      <c r="G6" s="15"/>
      <c r="H6" s="15"/>
      <c r="I6" s="15"/>
      <c r="J6" s="15"/>
      <c r="K6" s="15"/>
      <c r="L6" s="15"/>
      <c r="M6" s="15"/>
      <c r="N6" s="15">
        <v>14762.5</v>
      </c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>
        <f>SUM(D6:AL6)</f>
        <v>152133.9</v>
      </c>
      <c r="AN6" s="6" t="s">
        <v>29</v>
      </c>
      <c r="AO6" s="4">
        <v>2</v>
      </c>
    </row>
    <row r="7" spans="1:41">
      <c r="A7" s="4">
        <v>3</v>
      </c>
      <c r="B7" s="6" t="s">
        <v>0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0</v>
      </c>
      <c r="AO7" s="4">
        <v>3</v>
      </c>
    </row>
    <row r="8" spans="1:41">
      <c r="A8" s="4">
        <v>4</v>
      </c>
      <c r="B8" s="6" t="s">
        <v>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>
        <v>329517.00000000006</v>
      </c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>
        <v>418</v>
      </c>
      <c r="AF8" s="15"/>
      <c r="AG8" s="15"/>
      <c r="AH8" s="15"/>
      <c r="AI8" s="15"/>
      <c r="AJ8" s="15"/>
      <c r="AK8" s="15"/>
      <c r="AL8" s="15"/>
      <c r="AM8" s="16">
        <f>SUM(D8:AL8)</f>
        <v>329935.00000000006</v>
      </c>
      <c r="AN8" s="6" t="s">
        <v>1</v>
      </c>
      <c r="AO8" s="4">
        <v>4</v>
      </c>
    </row>
    <row r="9" spans="1:41">
      <c r="A9" s="4">
        <v>5</v>
      </c>
      <c r="B9" s="6" t="s">
        <v>2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>
        <v>898817.79999999958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>
        <v>253311.09999999998</v>
      </c>
      <c r="AF9" s="15"/>
      <c r="AG9" s="15"/>
      <c r="AH9" s="15"/>
      <c r="AI9" s="15"/>
      <c r="AJ9" s="15"/>
      <c r="AK9" s="15"/>
      <c r="AL9" s="15"/>
      <c r="AM9" s="16">
        <f>SUM(D9:AL9)</f>
        <v>1152128.8999999994</v>
      </c>
      <c r="AN9" s="6" t="s">
        <v>2</v>
      </c>
      <c r="AO9" s="4">
        <v>5</v>
      </c>
    </row>
    <row r="10" spans="1:41">
      <c r="A10" s="4">
        <v>6</v>
      </c>
      <c r="B10" s="6" t="s">
        <v>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>
        <v>9631.2000000000007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f>SUM(D10:AL10)</f>
        <v>9631.2000000000007</v>
      </c>
      <c r="AN10" s="6" t="s">
        <v>3</v>
      </c>
      <c r="AO10" s="4">
        <v>6</v>
      </c>
    </row>
    <row r="11" spans="1:41">
      <c r="A11" s="4">
        <v>7</v>
      </c>
      <c r="B11" s="6" t="s">
        <v>80</v>
      </c>
      <c r="C11" s="15"/>
      <c r="D11" s="15"/>
      <c r="E11" s="15"/>
      <c r="F11" s="15"/>
      <c r="G11" s="15"/>
      <c r="H11" s="15"/>
      <c r="I11" s="15">
        <v>3993.8</v>
      </c>
      <c r="J11" s="15"/>
      <c r="K11" s="15"/>
      <c r="L11" s="15"/>
      <c r="M11" s="15"/>
      <c r="N11" s="15">
        <v>336305.79999999993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f>SUM(D11:AL11)</f>
        <v>340299.59999999992</v>
      </c>
      <c r="AN11" s="6" t="s">
        <v>80</v>
      </c>
      <c r="AO11" s="4">
        <v>7</v>
      </c>
    </row>
    <row r="12" spans="1:41">
      <c r="A12" s="4">
        <v>8</v>
      </c>
      <c r="B12" s="6" t="s">
        <v>81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81</v>
      </c>
      <c r="AO12" s="4">
        <v>8</v>
      </c>
    </row>
    <row r="13" spans="1:41">
      <c r="A13" s="4">
        <v>9</v>
      </c>
      <c r="B13" s="6" t="s">
        <v>82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82</v>
      </c>
      <c r="AO13" s="4">
        <v>9</v>
      </c>
    </row>
    <row r="14" spans="1:41">
      <c r="A14" s="4">
        <v>10</v>
      </c>
      <c r="B14" s="6" t="s">
        <v>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>
        <v>115223.79999999999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f>SUM(D14:AL14)</f>
        <v>115223.79999999999</v>
      </c>
      <c r="AN14" s="6" t="s">
        <v>4</v>
      </c>
      <c r="AO14" s="4">
        <v>10</v>
      </c>
    </row>
    <row r="15" spans="1:41">
      <c r="A15" s="4">
        <v>11</v>
      </c>
      <c r="B15" s="6" t="s">
        <v>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</v>
      </c>
      <c r="AO15" s="4">
        <v>11</v>
      </c>
    </row>
    <row r="16" spans="1:41">
      <c r="A16" s="4">
        <v>12</v>
      </c>
      <c r="B16" s="6" t="s">
        <v>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>
        <v>292246.19999999995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f>SUM(D16:AL16)</f>
        <v>292246.19999999995</v>
      </c>
      <c r="AN16" s="6" t="s">
        <v>6</v>
      </c>
      <c r="AO16" s="4">
        <v>12</v>
      </c>
    </row>
    <row r="17" spans="1:41">
      <c r="A17" s="4">
        <v>13</v>
      </c>
      <c r="B17" s="6" t="s">
        <v>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>
        <v>106539.79999999999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f>SUM(D17:AL17)</f>
        <v>106539.79999999999</v>
      </c>
      <c r="AN17" s="6" t="s">
        <v>8</v>
      </c>
      <c r="AO17" s="4">
        <v>13</v>
      </c>
    </row>
    <row r="18" spans="1:41">
      <c r="A18" s="4">
        <v>14</v>
      </c>
      <c r="B18" s="6" t="s">
        <v>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/>
      <c r="AN18" s="6" t="s">
        <v>7</v>
      </c>
      <c r="AO18" s="4">
        <v>14</v>
      </c>
    </row>
    <row r="19" spans="1:41">
      <c r="A19" s="4">
        <v>15</v>
      </c>
      <c r="B19" s="6" t="s">
        <v>83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>
        <v>31875</v>
      </c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f>SUM(D19:AL19)</f>
        <v>31875</v>
      </c>
      <c r="AN19" s="6" t="s">
        <v>83</v>
      </c>
      <c r="AO19" s="4">
        <v>15</v>
      </c>
    </row>
    <row r="20" spans="1:41">
      <c r="A20" s="4">
        <v>16</v>
      </c>
      <c r="B20" s="6" t="s">
        <v>9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>
        <v>261730.89999999994</v>
      </c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>
        <v>16893.900000000001</v>
      </c>
      <c r="AF20" s="15"/>
      <c r="AG20" s="15"/>
      <c r="AH20" s="15"/>
      <c r="AI20" s="15"/>
      <c r="AJ20" s="15"/>
      <c r="AK20" s="15"/>
      <c r="AL20" s="15"/>
      <c r="AM20" s="16">
        <f>SUM(D20:AL20)</f>
        <v>278624.79999999993</v>
      </c>
      <c r="AN20" s="6" t="s">
        <v>9</v>
      </c>
      <c r="AO20" s="4">
        <v>16</v>
      </c>
    </row>
    <row r="21" spans="1:41">
      <c r="A21" s="4">
        <v>17</v>
      </c>
      <c r="B21" s="6" t="s">
        <v>11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>
        <v>46090.5</v>
      </c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6">
        <f>SUM(D21:AL21)</f>
        <v>46090.5</v>
      </c>
      <c r="AN21" s="6" t="s">
        <v>11</v>
      </c>
      <c r="AO21" s="4">
        <v>17</v>
      </c>
    </row>
    <row r="22" spans="1:41">
      <c r="A22" s="4">
        <v>18</v>
      </c>
      <c r="B22" s="6" t="s">
        <v>10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10</v>
      </c>
      <c r="AO22" s="4">
        <v>18</v>
      </c>
    </row>
    <row r="23" spans="1:41">
      <c r="A23" s="4">
        <v>19</v>
      </c>
      <c r="B23" s="6" t="s">
        <v>84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84</v>
      </c>
      <c r="AO23" s="4">
        <v>19</v>
      </c>
    </row>
    <row r="24" spans="1:41">
      <c r="A24" s="4">
        <v>20</v>
      </c>
      <c r="B24" s="6" t="s">
        <v>15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>
        <v>556624.6</v>
      </c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>
        <v>11291.3</v>
      </c>
      <c r="AF24" s="15"/>
      <c r="AG24" s="15"/>
      <c r="AH24" s="15"/>
      <c r="AI24" s="15"/>
      <c r="AJ24" s="15"/>
      <c r="AK24" s="15"/>
      <c r="AL24" s="15"/>
      <c r="AM24" s="16">
        <f>SUM(D24:AL24)</f>
        <v>567915.9</v>
      </c>
      <c r="AN24" s="6" t="s">
        <v>15</v>
      </c>
      <c r="AO24" s="4">
        <v>20</v>
      </c>
    </row>
    <row r="25" spans="1:41">
      <c r="A25" s="4">
        <v>21</v>
      </c>
      <c r="B25" s="6" t="s">
        <v>12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>
        <v>228179</v>
      </c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>
        <v>2456.5</v>
      </c>
      <c r="AK25" s="15"/>
      <c r="AL25" s="15"/>
      <c r="AM25" s="16">
        <f>SUM(D25:AL25)</f>
        <v>230635.5</v>
      </c>
      <c r="AN25" s="6" t="s">
        <v>12</v>
      </c>
      <c r="AO25" s="4">
        <v>21</v>
      </c>
    </row>
    <row r="26" spans="1:41">
      <c r="A26" s="4">
        <v>22</v>
      </c>
      <c r="B26" s="6" t="s">
        <v>14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14</v>
      </c>
      <c r="AO26" s="4">
        <v>22</v>
      </c>
    </row>
    <row r="27" spans="1:41">
      <c r="A27" s="4">
        <v>23</v>
      </c>
      <c r="B27" s="6" t="s">
        <v>13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13</v>
      </c>
      <c r="AO27" s="4">
        <v>23</v>
      </c>
    </row>
    <row r="28" spans="1:41">
      <c r="A28" s="4">
        <v>24</v>
      </c>
      <c r="B28" s="6" t="s">
        <v>16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16</v>
      </c>
      <c r="AO28" s="4">
        <v>24</v>
      </c>
    </row>
    <row r="29" spans="1:41">
      <c r="A29" s="4">
        <v>25</v>
      </c>
      <c r="B29" s="6" t="s">
        <v>17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>
        <v>18951.2</v>
      </c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f>SUM(D29:AL29)</f>
        <v>18951.2</v>
      </c>
      <c r="AN29" s="6" t="s">
        <v>17</v>
      </c>
      <c r="AO29" s="4">
        <v>25</v>
      </c>
    </row>
    <row r="30" spans="1:41">
      <c r="A30" s="4">
        <v>26</v>
      </c>
      <c r="B30" s="6" t="s">
        <v>18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>
        <v>158654.19999999992</v>
      </c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f>SUM(D30:AL30)</f>
        <v>158654.19999999992</v>
      </c>
      <c r="AN30" s="6" t="s">
        <v>18</v>
      </c>
      <c r="AO30" s="4">
        <v>26</v>
      </c>
    </row>
    <row r="31" spans="1:41">
      <c r="A31" s="4">
        <v>27</v>
      </c>
      <c r="B31" s="6" t="s">
        <v>20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20</v>
      </c>
      <c r="AO31" s="4">
        <v>27</v>
      </c>
    </row>
    <row r="32" spans="1:41">
      <c r="A32" s="4">
        <v>28</v>
      </c>
      <c r="B32" s="6" t="s">
        <v>19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>
        <v>164836.9</v>
      </c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>
        <v>1310.9</v>
      </c>
      <c r="AF32" s="15"/>
      <c r="AG32" s="15"/>
      <c r="AH32" s="15"/>
      <c r="AI32" s="15"/>
      <c r="AJ32" s="15"/>
      <c r="AK32" s="15"/>
      <c r="AL32" s="15"/>
      <c r="AM32" s="16">
        <f>SUM(D32:AL32)</f>
        <v>166147.79999999999</v>
      </c>
      <c r="AN32" s="6" t="s">
        <v>19</v>
      </c>
      <c r="AO32" s="4">
        <v>28</v>
      </c>
    </row>
    <row r="33" spans="1:41">
      <c r="A33" s="4">
        <v>29</v>
      </c>
      <c r="B33" s="6" t="s">
        <v>85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>
        <v>107373.3</v>
      </c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f>SUM(D33:AL33)</f>
        <v>107373.3</v>
      </c>
      <c r="AN33" s="6" t="s">
        <v>85</v>
      </c>
      <c r="AO33" s="4">
        <v>29</v>
      </c>
    </row>
    <row r="34" spans="1:41">
      <c r="A34" s="4">
        <v>30</v>
      </c>
      <c r="B34" s="6" t="s">
        <v>21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21</v>
      </c>
      <c r="AO34" s="4">
        <v>30</v>
      </c>
    </row>
    <row r="35" spans="1:41">
      <c r="A35" s="4">
        <v>31</v>
      </c>
      <c r="B35" s="6" t="s">
        <v>23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>
        <v>59208</v>
      </c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f>SUM(D35:AL35)</f>
        <v>59208</v>
      </c>
      <c r="AN35" s="6" t="s">
        <v>23</v>
      </c>
      <c r="AO35" s="4">
        <v>31</v>
      </c>
    </row>
    <row r="36" spans="1:41">
      <c r="A36" s="4">
        <v>32</v>
      </c>
      <c r="B36" s="6" t="s">
        <v>22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>
        <v>183675.59999999995</v>
      </c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f>SUM(D36:AL36)</f>
        <v>183675.59999999995</v>
      </c>
      <c r="AN36" s="6" t="s">
        <v>22</v>
      </c>
      <c r="AO36" s="4">
        <v>32</v>
      </c>
    </row>
    <row r="37" spans="1:41">
      <c r="A37" s="4">
        <v>33</v>
      </c>
      <c r="B37" s="6" t="s">
        <v>24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>
        <v>28746.7</v>
      </c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f>SUM(D37:AL37)</f>
        <v>28746.7</v>
      </c>
      <c r="AN37" s="6" t="s">
        <v>24</v>
      </c>
      <c r="AO37" s="4">
        <v>33</v>
      </c>
    </row>
    <row r="38" spans="1:41">
      <c r="A38" s="4">
        <v>34</v>
      </c>
      <c r="B38" s="6" t="s">
        <v>26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>
        <v>1185128.9000000015</v>
      </c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>
        <v>152951.3000000001</v>
      </c>
      <c r="AF38" s="15"/>
      <c r="AG38" s="15"/>
      <c r="AH38" s="15"/>
      <c r="AI38" s="15"/>
      <c r="AJ38" s="15"/>
      <c r="AK38" s="15"/>
      <c r="AL38" s="15"/>
      <c r="AM38" s="16">
        <f>SUM(D38:AL38)</f>
        <v>1338080.2000000016</v>
      </c>
      <c r="AN38" s="6" t="s">
        <v>26</v>
      </c>
      <c r="AO38" s="4">
        <v>34</v>
      </c>
    </row>
    <row r="39" spans="1:41">
      <c r="A39" s="4">
        <v>35</v>
      </c>
      <c r="B39" s="6" t="s">
        <v>25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25</v>
      </c>
      <c r="AO39" s="4">
        <v>35</v>
      </c>
    </row>
    <row r="40" spans="1:41">
      <c r="A40" s="4">
        <v>36</v>
      </c>
      <c r="B40" s="6" t="s">
        <v>27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>
        <v>578736.29999999981</v>
      </c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>
        <v>45235.4</v>
      </c>
      <c r="AF40" s="15"/>
      <c r="AG40" s="15"/>
      <c r="AH40" s="15"/>
      <c r="AI40" s="15"/>
      <c r="AJ40" s="15"/>
      <c r="AK40" s="15"/>
      <c r="AL40" s="15"/>
      <c r="AM40" s="16">
        <f>SUM(D40:AL40)</f>
        <v>623971.69999999984</v>
      </c>
      <c r="AN40" s="6" t="s">
        <v>27</v>
      </c>
      <c r="AO40" s="4">
        <v>36</v>
      </c>
    </row>
    <row r="41" spans="1:41" ht="18.75">
      <c r="A41" s="13"/>
      <c r="B41" s="12" t="s">
        <v>90</v>
      </c>
      <c r="C41" s="16">
        <v>0</v>
      </c>
      <c r="D41" s="16">
        <f>SUM(D6:D40)</f>
        <v>137371.4</v>
      </c>
      <c r="E41" s="16">
        <v>0</v>
      </c>
      <c r="F41" s="16">
        <v>0</v>
      </c>
      <c r="G41" s="16">
        <v>0</v>
      </c>
      <c r="H41" s="16">
        <v>0</v>
      </c>
      <c r="I41" s="16">
        <f>SUM(I6:I40)</f>
        <v>3993.8</v>
      </c>
      <c r="J41" s="16">
        <v>0</v>
      </c>
      <c r="K41" s="16">
        <v>0</v>
      </c>
      <c r="L41" s="16">
        <v>0</v>
      </c>
      <c r="M41" s="16">
        <v>0</v>
      </c>
      <c r="N41" s="16">
        <f>SUM(N6:N40)</f>
        <v>5712855.2000000002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f>SUM(AE6:AE40)</f>
        <v>481411.90000000014</v>
      </c>
      <c r="AF41" s="16">
        <v>0</v>
      </c>
      <c r="AG41" s="16">
        <v>0</v>
      </c>
      <c r="AH41" s="16">
        <v>0</v>
      </c>
      <c r="AI41" s="16">
        <v>0</v>
      </c>
      <c r="AJ41" s="16">
        <f>SUM(AJ6:AJ40)</f>
        <v>2456.5</v>
      </c>
      <c r="AK41" s="16">
        <v>0</v>
      </c>
      <c r="AL41" s="16">
        <v>0</v>
      </c>
      <c r="AM41" s="16">
        <f>SUM(D41:AL41)</f>
        <v>6338088.8000000007</v>
      </c>
      <c r="AN41" s="12" t="s">
        <v>91</v>
      </c>
      <c r="AO41" s="13"/>
    </row>
  </sheetData>
  <mergeCells count="7">
    <mergeCell ref="A1:AO1"/>
    <mergeCell ref="A2:AO2"/>
    <mergeCell ref="A3:A4"/>
    <mergeCell ref="B3:B4"/>
    <mergeCell ref="AM3:AM4"/>
    <mergeCell ref="AN3:AN4"/>
    <mergeCell ref="AO3:AO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41"/>
  <sheetViews>
    <sheetView workbookViewId="0">
      <selection activeCell="B41" sqref="B41"/>
    </sheetView>
  </sheetViews>
  <sheetFormatPr defaultRowHeight="15"/>
  <cols>
    <col min="1" max="1" width="6.42578125" customWidth="1"/>
    <col min="2" max="2" width="30.5703125" customWidth="1"/>
    <col min="40" max="40" width="26" bestFit="1" customWidth="1"/>
  </cols>
  <sheetData>
    <row r="1" spans="1:41" ht="21">
      <c r="A1" s="17" t="s">
        <v>78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</row>
    <row r="2" spans="1:41" ht="18.75">
      <c r="A2" s="20" t="s">
        <v>73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1:41" ht="118.5">
      <c r="A3" s="23" t="s">
        <v>28</v>
      </c>
      <c r="B3" s="25" t="s">
        <v>68</v>
      </c>
      <c r="C3" s="8" t="s">
        <v>79</v>
      </c>
      <c r="D3" s="8" t="s">
        <v>29</v>
      </c>
      <c r="E3" s="8" t="s">
        <v>0</v>
      </c>
      <c r="F3" s="8" t="s">
        <v>1</v>
      </c>
      <c r="G3" s="8" t="s">
        <v>2</v>
      </c>
      <c r="H3" s="8" t="s">
        <v>3</v>
      </c>
      <c r="I3" s="8" t="s">
        <v>80</v>
      </c>
      <c r="J3" s="8" t="s">
        <v>81</v>
      </c>
      <c r="K3" s="8" t="s">
        <v>82</v>
      </c>
      <c r="L3" s="8" t="s">
        <v>4</v>
      </c>
      <c r="M3" s="8" t="s">
        <v>5</v>
      </c>
      <c r="N3" s="8" t="s">
        <v>6</v>
      </c>
      <c r="O3" s="8" t="s">
        <v>8</v>
      </c>
      <c r="P3" s="8" t="s">
        <v>7</v>
      </c>
      <c r="Q3" s="8" t="s">
        <v>83</v>
      </c>
      <c r="R3" s="8" t="s">
        <v>9</v>
      </c>
      <c r="S3" s="8" t="s">
        <v>11</v>
      </c>
      <c r="T3" s="8" t="s">
        <v>10</v>
      </c>
      <c r="U3" s="8" t="s">
        <v>84</v>
      </c>
      <c r="V3" s="8" t="s">
        <v>15</v>
      </c>
      <c r="W3" s="8" t="s">
        <v>12</v>
      </c>
      <c r="X3" s="8" t="s">
        <v>14</v>
      </c>
      <c r="Y3" s="8" t="s">
        <v>13</v>
      </c>
      <c r="Z3" s="8" t="s">
        <v>16</v>
      </c>
      <c r="AA3" s="8" t="s">
        <v>17</v>
      </c>
      <c r="AB3" s="8" t="s">
        <v>18</v>
      </c>
      <c r="AC3" s="8" t="s">
        <v>20</v>
      </c>
      <c r="AD3" s="8" t="s">
        <v>19</v>
      </c>
      <c r="AE3" s="8" t="s">
        <v>85</v>
      </c>
      <c r="AF3" s="8" t="s">
        <v>21</v>
      </c>
      <c r="AG3" s="8" t="s">
        <v>23</v>
      </c>
      <c r="AH3" s="8" t="s">
        <v>22</v>
      </c>
      <c r="AI3" s="8" t="s">
        <v>24</v>
      </c>
      <c r="AJ3" s="8" t="s">
        <v>26</v>
      </c>
      <c r="AK3" s="8" t="s">
        <v>25</v>
      </c>
      <c r="AL3" s="8" t="s">
        <v>27</v>
      </c>
      <c r="AM3" s="27" t="s">
        <v>89</v>
      </c>
      <c r="AN3" s="29"/>
      <c r="AO3" s="30"/>
    </row>
    <row r="4" spans="1:41" ht="35.25" customHeight="1">
      <c r="A4" s="24"/>
      <c r="B4" s="26"/>
      <c r="C4" s="9" t="s">
        <v>30</v>
      </c>
      <c r="D4" s="9" t="s">
        <v>31</v>
      </c>
      <c r="E4" s="9" t="s">
        <v>32</v>
      </c>
      <c r="F4" s="9" t="s">
        <v>33</v>
      </c>
      <c r="G4" s="9" t="s">
        <v>34</v>
      </c>
      <c r="H4" s="9" t="s">
        <v>35</v>
      </c>
      <c r="I4" s="9" t="s">
        <v>36</v>
      </c>
      <c r="J4" s="9" t="s">
        <v>37</v>
      </c>
      <c r="K4" s="9" t="s">
        <v>38</v>
      </c>
      <c r="L4" s="9" t="s">
        <v>39</v>
      </c>
      <c r="M4" s="9" t="s">
        <v>40</v>
      </c>
      <c r="N4" s="9" t="s">
        <v>41</v>
      </c>
      <c r="O4" s="9" t="s">
        <v>42</v>
      </c>
      <c r="P4" s="9" t="s">
        <v>43</v>
      </c>
      <c r="Q4" s="9" t="s">
        <v>44</v>
      </c>
      <c r="R4" s="9" t="s">
        <v>45</v>
      </c>
      <c r="S4" s="9" t="s">
        <v>46</v>
      </c>
      <c r="T4" s="9" t="s">
        <v>47</v>
      </c>
      <c r="U4" s="9" t="s">
        <v>48</v>
      </c>
      <c r="V4" s="9" t="s">
        <v>49</v>
      </c>
      <c r="W4" s="9" t="s">
        <v>50</v>
      </c>
      <c r="X4" s="9" t="s">
        <v>51</v>
      </c>
      <c r="Y4" s="9" t="s">
        <v>52</v>
      </c>
      <c r="Z4" s="9" t="s">
        <v>53</v>
      </c>
      <c r="AA4" s="9" t="s">
        <v>54</v>
      </c>
      <c r="AB4" s="9" t="s">
        <v>55</v>
      </c>
      <c r="AC4" s="9" t="s">
        <v>56</v>
      </c>
      <c r="AD4" s="9" t="s">
        <v>57</v>
      </c>
      <c r="AE4" s="9" t="s">
        <v>58</v>
      </c>
      <c r="AF4" s="9" t="s">
        <v>59</v>
      </c>
      <c r="AG4" s="9" t="s">
        <v>60</v>
      </c>
      <c r="AH4" s="9" t="s">
        <v>61</v>
      </c>
      <c r="AI4" s="9" t="s">
        <v>62</v>
      </c>
      <c r="AJ4" s="9" t="s">
        <v>63</v>
      </c>
      <c r="AK4" s="9" t="s">
        <v>64</v>
      </c>
      <c r="AL4" s="9" t="s">
        <v>65</v>
      </c>
      <c r="AM4" s="28"/>
      <c r="AN4" s="29"/>
      <c r="AO4" s="31"/>
    </row>
    <row r="5" spans="1:41">
      <c r="A5" s="4">
        <v>1</v>
      </c>
      <c r="B5" s="6" t="s">
        <v>79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79</v>
      </c>
      <c r="AO5" s="4">
        <v>1</v>
      </c>
    </row>
    <row r="6" spans="1:41">
      <c r="A6" s="4">
        <v>2</v>
      </c>
      <c r="B6" s="6" t="s">
        <v>29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>
        <v>0</v>
      </c>
      <c r="AN6" s="6" t="s">
        <v>29</v>
      </c>
      <c r="AO6" s="4">
        <v>2</v>
      </c>
    </row>
    <row r="7" spans="1:41">
      <c r="A7" s="4">
        <v>3</v>
      </c>
      <c r="B7" s="6" t="s">
        <v>0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0</v>
      </c>
      <c r="AO7" s="4">
        <v>3</v>
      </c>
    </row>
    <row r="8" spans="1:41">
      <c r="A8" s="4">
        <v>4</v>
      </c>
      <c r="B8" s="6" t="s">
        <v>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6">
        <v>0</v>
      </c>
      <c r="AN8" s="6" t="s">
        <v>1</v>
      </c>
      <c r="AO8" s="4">
        <v>4</v>
      </c>
    </row>
    <row r="9" spans="1:41">
      <c r="A9" s="4">
        <v>5</v>
      </c>
      <c r="B9" s="6" t="s">
        <v>2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6">
        <v>0</v>
      </c>
      <c r="AN9" s="6" t="s">
        <v>2</v>
      </c>
      <c r="AO9" s="4">
        <v>5</v>
      </c>
    </row>
    <row r="10" spans="1:41">
      <c r="A10" s="4">
        <v>6</v>
      </c>
      <c r="B10" s="6" t="s">
        <v>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3</v>
      </c>
      <c r="AO10" s="4">
        <v>6</v>
      </c>
    </row>
    <row r="11" spans="1:41">
      <c r="A11" s="4">
        <v>7</v>
      </c>
      <c r="B11" s="6" t="s">
        <v>80</v>
      </c>
      <c r="C11" s="15"/>
      <c r="D11" s="15">
        <v>4206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f>SUM(D11:AL11)</f>
        <v>4206</v>
      </c>
      <c r="AN11" s="6" t="s">
        <v>80</v>
      </c>
      <c r="AO11" s="4">
        <v>7</v>
      </c>
    </row>
    <row r="12" spans="1:41">
      <c r="A12" s="4">
        <v>8</v>
      </c>
      <c r="B12" s="6" t="s">
        <v>81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81</v>
      </c>
      <c r="AO12" s="4">
        <v>8</v>
      </c>
    </row>
    <row r="13" spans="1:41">
      <c r="A13" s="4">
        <v>9</v>
      </c>
      <c r="B13" s="6" t="s">
        <v>82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82</v>
      </c>
      <c r="AO13" s="4">
        <v>9</v>
      </c>
    </row>
    <row r="14" spans="1:41">
      <c r="A14" s="4">
        <v>10</v>
      </c>
      <c r="B14" s="6" t="s">
        <v>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4</v>
      </c>
      <c r="AO14" s="4">
        <v>10</v>
      </c>
    </row>
    <row r="15" spans="1:41">
      <c r="A15" s="4">
        <v>11</v>
      </c>
      <c r="B15" s="6" t="s">
        <v>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</v>
      </c>
      <c r="AO15" s="4">
        <v>11</v>
      </c>
    </row>
    <row r="16" spans="1:41">
      <c r="A16" s="4">
        <v>12</v>
      </c>
      <c r="B16" s="6" t="s">
        <v>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v>0</v>
      </c>
      <c r="AN16" s="6" t="s">
        <v>6</v>
      </c>
      <c r="AO16" s="4">
        <v>12</v>
      </c>
    </row>
    <row r="17" spans="1:41">
      <c r="A17" s="4">
        <v>13</v>
      </c>
      <c r="B17" s="6" t="s">
        <v>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v>0</v>
      </c>
      <c r="AN17" s="6" t="s">
        <v>8</v>
      </c>
      <c r="AO17" s="4">
        <v>13</v>
      </c>
    </row>
    <row r="18" spans="1:41">
      <c r="A18" s="4">
        <v>14</v>
      </c>
      <c r="B18" s="6" t="s">
        <v>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7</v>
      </c>
      <c r="AO18" s="4">
        <v>14</v>
      </c>
    </row>
    <row r="19" spans="1:41">
      <c r="A19" s="4">
        <v>15</v>
      </c>
      <c r="B19" s="6" t="s">
        <v>83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83</v>
      </c>
      <c r="AO19" s="4">
        <v>15</v>
      </c>
    </row>
    <row r="20" spans="1:41">
      <c r="A20" s="4">
        <v>16</v>
      </c>
      <c r="B20" s="6" t="s">
        <v>9</v>
      </c>
      <c r="C20" s="15"/>
      <c r="D20" s="15">
        <v>5865.7000000000007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6">
        <f>SUM(D20:AL20)</f>
        <v>5865.7000000000007</v>
      </c>
      <c r="AN20" s="6" t="s">
        <v>9</v>
      </c>
      <c r="AO20" s="4">
        <v>16</v>
      </c>
    </row>
    <row r="21" spans="1:41">
      <c r="A21" s="4">
        <v>17</v>
      </c>
      <c r="B21" s="6" t="s">
        <v>11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6">
        <v>0</v>
      </c>
      <c r="AN21" s="6" t="s">
        <v>11</v>
      </c>
      <c r="AO21" s="4">
        <v>17</v>
      </c>
    </row>
    <row r="22" spans="1:41">
      <c r="A22" s="4">
        <v>18</v>
      </c>
      <c r="B22" s="6" t="s">
        <v>10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10</v>
      </c>
      <c r="AO22" s="4">
        <v>18</v>
      </c>
    </row>
    <row r="23" spans="1:41">
      <c r="A23" s="4">
        <v>19</v>
      </c>
      <c r="B23" s="6" t="s">
        <v>84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84</v>
      </c>
      <c r="AO23" s="4">
        <v>19</v>
      </c>
    </row>
    <row r="24" spans="1:41">
      <c r="A24" s="4">
        <v>20</v>
      </c>
      <c r="B24" s="6" t="s">
        <v>15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v>0</v>
      </c>
      <c r="AN24" s="6" t="s">
        <v>15</v>
      </c>
      <c r="AO24" s="4">
        <v>20</v>
      </c>
    </row>
    <row r="25" spans="1:41">
      <c r="A25" s="4">
        <v>21</v>
      </c>
      <c r="B25" s="6" t="s">
        <v>12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6">
        <v>0</v>
      </c>
      <c r="AN25" s="6" t="s">
        <v>12</v>
      </c>
      <c r="AO25" s="4">
        <v>21</v>
      </c>
    </row>
    <row r="26" spans="1:41">
      <c r="A26" s="4">
        <v>22</v>
      </c>
      <c r="B26" s="6" t="s">
        <v>14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14</v>
      </c>
      <c r="AO26" s="4">
        <v>22</v>
      </c>
    </row>
    <row r="27" spans="1:41">
      <c r="A27" s="4">
        <v>23</v>
      </c>
      <c r="B27" s="6" t="s">
        <v>13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13</v>
      </c>
      <c r="AO27" s="4">
        <v>23</v>
      </c>
    </row>
    <row r="28" spans="1:41">
      <c r="A28" s="4">
        <v>24</v>
      </c>
      <c r="B28" s="6" t="s">
        <v>16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16</v>
      </c>
      <c r="AO28" s="4">
        <v>24</v>
      </c>
    </row>
    <row r="29" spans="1:41">
      <c r="A29" s="4">
        <v>25</v>
      </c>
      <c r="B29" s="6" t="s">
        <v>17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v>0</v>
      </c>
      <c r="AN29" s="6" t="s">
        <v>17</v>
      </c>
      <c r="AO29" s="4">
        <v>25</v>
      </c>
    </row>
    <row r="30" spans="1:41">
      <c r="A30" s="4">
        <v>26</v>
      </c>
      <c r="B30" s="6" t="s">
        <v>18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v>0</v>
      </c>
      <c r="AN30" s="6" t="s">
        <v>18</v>
      </c>
      <c r="AO30" s="4">
        <v>26</v>
      </c>
    </row>
    <row r="31" spans="1:41">
      <c r="A31" s="4">
        <v>27</v>
      </c>
      <c r="B31" s="6" t="s">
        <v>20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20</v>
      </c>
      <c r="AO31" s="4">
        <v>27</v>
      </c>
    </row>
    <row r="32" spans="1:41">
      <c r="A32" s="4">
        <v>28</v>
      </c>
      <c r="B32" s="6" t="s">
        <v>19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v>0</v>
      </c>
      <c r="AN32" s="6" t="s">
        <v>19</v>
      </c>
      <c r="AO32" s="4">
        <v>28</v>
      </c>
    </row>
    <row r="33" spans="1:41">
      <c r="A33" s="4">
        <v>29</v>
      </c>
      <c r="B33" s="6" t="s">
        <v>85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v>0</v>
      </c>
      <c r="AN33" s="6" t="s">
        <v>85</v>
      </c>
      <c r="AO33" s="4">
        <v>29</v>
      </c>
    </row>
    <row r="34" spans="1:41">
      <c r="A34" s="4">
        <v>30</v>
      </c>
      <c r="B34" s="6" t="s">
        <v>21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21</v>
      </c>
      <c r="AO34" s="4">
        <v>30</v>
      </c>
    </row>
    <row r="35" spans="1:41">
      <c r="A35" s="4">
        <v>31</v>
      </c>
      <c r="B35" s="6" t="s">
        <v>23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v>0</v>
      </c>
      <c r="AN35" s="6" t="s">
        <v>23</v>
      </c>
      <c r="AO35" s="4">
        <v>31</v>
      </c>
    </row>
    <row r="36" spans="1:41">
      <c r="A36" s="4">
        <v>32</v>
      </c>
      <c r="B36" s="6" t="s">
        <v>22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v>0</v>
      </c>
      <c r="AN36" s="6" t="s">
        <v>22</v>
      </c>
      <c r="AO36" s="4">
        <v>32</v>
      </c>
    </row>
    <row r="37" spans="1:41">
      <c r="A37" s="4">
        <v>33</v>
      </c>
      <c r="B37" s="6" t="s">
        <v>24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v>0</v>
      </c>
      <c r="AN37" s="6" t="s">
        <v>24</v>
      </c>
      <c r="AO37" s="4">
        <v>33</v>
      </c>
    </row>
    <row r="38" spans="1:41">
      <c r="A38" s="4">
        <v>34</v>
      </c>
      <c r="B38" s="6" t="s">
        <v>26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v>26627.8</v>
      </c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6">
        <f>SUM(D38:AL38)</f>
        <v>26627.8</v>
      </c>
      <c r="AN38" s="6" t="s">
        <v>26</v>
      </c>
      <c r="AO38" s="4">
        <v>34</v>
      </c>
    </row>
    <row r="39" spans="1:41">
      <c r="A39" s="4">
        <v>35</v>
      </c>
      <c r="B39" s="6" t="s">
        <v>25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25</v>
      </c>
      <c r="AO39" s="4">
        <v>35</v>
      </c>
    </row>
    <row r="40" spans="1:41">
      <c r="A40" s="4">
        <v>36</v>
      </c>
      <c r="B40" s="6" t="s">
        <v>27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6">
        <v>0</v>
      </c>
      <c r="AN40" s="6" t="s">
        <v>27</v>
      </c>
      <c r="AO40" s="4">
        <v>36</v>
      </c>
    </row>
    <row r="41" spans="1:41" ht="18.75">
      <c r="A41" s="13"/>
      <c r="B41" s="12" t="s">
        <v>90</v>
      </c>
      <c r="C41" s="16">
        <v>0</v>
      </c>
      <c r="D41" s="16">
        <f>SUM(D11:D40)</f>
        <v>10071.700000000001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f>SUM(O11:O40)</f>
        <v>26627.8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f>SUM(D41:AL41)</f>
        <v>36699.5</v>
      </c>
      <c r="AN41" s="12" t="s">
        <v>91</v>
      </c>
      <c r="AO41" s="13"/>
    </row>
  </sheetData>
  <mergeCells count="7">
    <mergeCell ref="A1:AO1"/>
    <mergeCell ref="A2:AO2"/>
    <mergeCell ref="A3:A4"/>
    <mergeCell ref="B3:B4"/>
    <mergeCell ref="AM3:AM4"/>
    <mergeCell ref="AN3:AN4"/>
    <mergeCell ref="AO3:AO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O41"/>
  <sheetViews>
    <sheetView workbookViewId="0">
      <selection activeCell="B41" sqref="B41"/>
    </sheetView>
  </sheetViews>
  <sheetFormatPr defaultRowHeight="15"/>
  <cols>
    <col min="2" max="2" width="31.5703125" customWidth="1"/>
    <col min="40" max="40" width="29.42578125" customWidth="1"/>
  </cols>
  <sheetData>
    <row r="1" spans="1:41" ht="21">
      <c r="A1" s="17" t="s">
        <v>78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</row>
    <row r="2" spans="1:41" ht="18.75">
      <c r="A2" s="20" t="s">
        <v>70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1:41" ht="118.5">
      <c r="A3" s="23" t="s">
        <v>28</v>
      </c>
      <c r="B3" s="25" t="s">
        <v>68</v>
      </c>
      <c r="C3" s="8" t="s">
        <v>79</v>
      </c>
      <c r="D3" s="8" t="s">
        <v>29</v>
      </c>
      <c r="E3" s="8" t="s">
        <v>0</v>
      </c>
      <c r="F3" s="8" t="s">
        <v>1</v>
      </c>
      <c r="G3" s="8" t="s">
        <v>2</v>
      </c>
      <c r="H3" s="8" t="s">
        <v>3</v>
      </c>
      <c r="I3" s="8" t="s">
        <v>80</v>
      </c>
      <c r="J3" s="8" t="s">
        <v>81</v>
      </c>
      <c r="K3" s="8" t="s">
        <v>82</v>
      </c>
      <c r="L3" s="8" t="s">
        <v>4</v>
      </c>
      <c r="M3" s="8" t="s">
        <v>5</v>
      </c>
      <c r="N3" s="8" t="s">
        <v>6</v>
      </c>
      <c r="O3" s="8" t="s">
        <v>8</v>
      </c>
      <c r="P3" s="8" t="s">
        <v>7</v>
      </c>
      <c r="Q3" s="8" t="s">
        <v>83</v>
      </c>
      <c r="R3" s="8" t="s">
        <v>9</v>
      </c>
      <c r="S3" s="8" t="s">
        <v>11</v>
      </c>
      <c r="T3" s="8" t="s">
        <v>10</v>
      </c>
      <c r="U3" s="8" t="s">
        <v>84</v>
      </c>
      <c r="V3" s="8" t="s">
        <v>15</v>
      </c>
      <c r="W3" s="8" t="s">
        <v>12</v>
      </c>
      <c r="X3" s="8" t="s">
        <v>14</v>
      </c>
      <c r="Y3" s="8" t="s">
        <v>13</v>
      </c>
      <c r="Z3" s="8" t="s">
        <v>16</v>
      </c>
      <c r="AA3" s="8" t="s">
        <v>17</v>
      </c>
      <c r="AB3" s="8" t="s">
        <v>18</v>
      </c>
      <c r="AC3" s="8" t="s">
        <v>20</v>
      </c>
      <c r="AD3" s="8" t="s">
        <v>19</v>
      </c>
      <c r="AE3" s="8" t="s">
        <v>85</v>
      </c>
      <c r="AF3" s="8" t="s">
        <v>21</v>
      </c>
      <c r="AG3" s="8" t="s">
        <v>23</v>
      </c>
      <c r="AH3" s="8" t="s">
        <v>22</v>
      </c>
      <c r="AI3" s="8" t="s">
        <v>24</v>
      </c>
      <c r="AJ3" s="8" t="s">
        <v>26</v>
      </c>
      <c r="AK3" s="8" t="s">
        <v>25</v>
      </c>
      <c r="AL3" s="8" t="s">
        <v>27</v>
      </c>
      <c r="AM3" s="27" t="s">
        <v>89</v>
      </c>
      <c r="AN3" s="29"/>
      <c r="AO3" s="30"/>
    </row>
    <row r="4" spans="1:41" ht="26.25" customHeight="1">
      <c r="A4" s="24"/>
      <c r="B4" s="26"/>
      <c r="C4" s="9" t="s">
        <v>30</v>
      </c>
      <c r="D4" s="9" t="s">
        <v>31</v>
      </c>
      <c r="E4" s="9" t="s">
        <v>32</v>
      </c>
      <c r="F4" s="9" t="s">
        <v>33</v>
      </c>
      <c r="G4" s="9" t="s">
        <v>34</v>
      </c>
      <c r="H4" s="9" t="s">
        <v>35</v>
      </c>
      <c r="I4" s="9" t="s">
        <v>36</v>
      </c>
      <c r="J4" s="9" t="s">
        <v>37</v>
      </c>
      <c r="K4" s="9" t="s">
        <v>38</v>
      </c>
      <c r="L4" s="9" t="s">
        <v>39</v>
      </c>
      <c r="M4" s="9" t="s">
        <v>40</v>
      </c>
      <c r="N4" s="9" t="s">
        <v>41</v>
      </c>
      <c r="O4" s="9" t="s">
        <v>42</v>
      </c>
      <c r="P4" s="9" t="s">
        <v>43</v>
      </c>
      <c r="Q4" s="9" t="s">
        <v>44</v>
      </c>
      <c r="R4" s="9" t="s">
        <v>45</v>
      </c>
      <c r="S4" s="9" t="s">
        <v>46</v>
      </c>
      <c r="T4" s="9" t="s">
        <v>47</v>
      </c>
      <c r="U4" s="9" t="s">
        <v>48</v>
      </c>
      <c r="V4" s="9" t="s">
        <v>49</v>
      </c>
      <c r="W4" s="9" t="s">
        <v>50</v>
      </c>
      <c r="X4" s="9" t="s">
        <v>51</v>
      </c>
      <c r="Y4" s="9" t="s">
        <v>52</v>
      </c>
      <c r="Z4" s="9" t="s">
        <v>53</v>
      </c>
      <c r="AA4" s="9" t="s">
        <v>54</v>
      </c>
      <c r="AB4" s="9" t="s">
        <v>55</v>
      </c>
      <c r="AC4" s="9" t="s">
        <v>56</v>
      </c>
      <c r="AD4" s="9" t="s">
        <v>57</v>
      </c>
      <c r="AE4" s="9" t="s">
        <v>58</v>
      </c>
      <c r="AF4" s="9" t="s">
        <v>59</v>
      </c>
      <c r="AG4" s="9" t="s">
        <v>60</v>
      </c>
      <c r="AH4" s="9" t="s">
        <v>61</v>
      </c>
      <c r="AI4" s="9" t="s">
        <v>62</v>
      </c>
      <c r="AJ4" s="9" t="s">
        <v>63</v>
      </c>
      <c r="AK4" s="9" t="s">
        <v>64</v>
      </c>
      <c r="AL4" s="9" t="s">
        <v>65</v>
      </c>
      <c r="AM4" s="28"/>
      <c r="AN4" s="29"/>
      <c r="AO4" s="31"/>
    </row>
    <row r="5" spans="1:41">
      <c r="A5" s="4">
        <v>1</v>
      </c>
      <c r="B5" s="6" t="s">
        <v>79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79</v>
      </c>
      <c r="AO5" s="4">
        <v>1</v>
      </c>
    </row>
    <row r="6" spans="1:41">
      <c r="A6" s="4">
        <v>2</v>
      </c>
      <c r="B6" s="6" t="s">
        <v>29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>
        <v>2826.5</v>
      </c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>
        <f>SUM(F6:AL6)</f>
        <v>2826.5</v>
      </c>
      <c r="AN6" s="6" t="s">
        <v>29</v>
      </c>
      <c r="AO6" s="4">
        <v>2</v>
      </c>
    </row>
    <row r="7" spans="1:41">
      <c r="A7" s="4">
        <v>3</v>
      </c>
      <c r="B7" s="6" t="s">
        <v>0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0</v>
      </c>
      <c r="AO7" s="4">
        <v>3</v>
      </c>
    </row>
    <row r="8" spans="1:41">
      <c r="A8" s="4">
        <v>4</v>
      </c>
      <c r="B8" s="6" t="s">
        <v>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>
        <v>37</v>
      </c>
      <c r="AF8" s="15"/>
      <c r="AG8" s="15"/>
      <c r="AH8" s="15"/>
      <c r="AI8" s="15"/>
      <c r="AJ8" s="15"/>
      <c r="AK8" s="15"/>
      <c r="AL8" s="15"/>
      <c r="AM8" s="16">
        <f>SUM(F8:AL8)</f>
        <v>37</v>
      </c>
      <c r="AN8" s="6" t="s">
        <v>1</v>
      </c>
      <c r="AO8" s="4">
        <v>4</v>
      </c>
    </row>
    <row r="9" spans="1:41">
      <c r="A9" s="4">
        <v>5</v>
      </c>
      <c r="B9" s="6" t="s">
        <v>2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>
        <v>2824</v>
      </c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>
        <v>1063159.5000000002</v>
      </c>
      <c r="AM9" s="16">
        <f>SUM(F9:AL9)</f>
        <v>1065983.5000000002</v>
      </c>
      <c r="AN9" s="6" t="s">
        <v>2</v>
      </c>
      <c r="AO9" s="4">
        <v>5</v>
      </c>
    </row>
    <row r="10" spans="1:41">
      <c r="A10" s="4">
        <v>6</v>
      </c>
      <c r="B10" s="6" t="s">
        <v>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3</v>
      </c>
      <c r="AO10" s="4">
        <v>6</v>
      </c>
    </row>
    <row r="11" spans="1:41">
      <c r="A11" s="4">
        <v>7</v>
      </c>
      <c r="B11" s="6" t="s">
        <v>80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>
        <v>3356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f>SUM(F11:AL11)</f>
        <v>3356</v>
      </c>
      <c r="AN11" s="6" t="s">
        <v>80</v>
      </c>
      <c r="AO11" s="4">
        <v>7</v>
      </c>
    </row>
    <row r="12" spans="1:41">
      <c r="A12" s="4">
        <v>8</v>
      </c>
      <c r="B12" s="6" t="s">
        <v>81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81</v>
      </c>
      <c r="AO12" s="4">
        <v>8</v>
      </c>
    </row>
    <row r="13" spans="1:41">
      <c r="A13" s="4">
        <v>9</v>
      </c>
      <c r="B13" s="6" t="s">
        <v>82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82</v>
      </c>
      <c r="AO13" s="4">
        <v>9</v>
      </c>
    </row>
    <row r="14" spans="1:41">
      <c r="A14" s="4">
        <v>10</v>
      </c>
      <c r="B14" s="6" t="s">
        <v>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4</v>
      </c>
      <c r="AO14" s="4">
        <v>10</v>
      </c>
    </row>
    <row r="15" spans="1:41">
      <c r="A15" s="4">
        <v>11</v>
      </c>
      <c r="B15" s="6" t="s">
        <v>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</v>
      </c>
      <c r="AO15" s="4">
        <v>11</v>
      </c>
    </row>
    <row r="16" spans="1:41">
      <c r="A16" s="4">
        <v>12</v>
      </c>
      <c r="B16" s="6" t="s">
        <v>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v>0</v>
      </c>
      <c r="AN16" s="6" t="s">
        <v>6</v>
      </c>
      <c r="AO16" s="4">
        <v>12</v>
      </c>
    </row>
    <row r="17" spans="1:41">
      <c r="A17" s="4">
        <v>13</v>
      </c>
      <c r="B17" s="6" t="s">
        <v>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v>0</v>
      </c>
      <c r="AN17" s="6" t="s">
        <v>8</v>
      </c>
      <c r="AO17" s="4">
        <v>13</v>
      </c>
    </row>
    <row r="18" spans="1:41">
      <c r="A18" s="4">
        <v>14</v>
      </c>
      <c r="B18" s="6" t="s">
        <v>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7</v>
      </c>
      <c r="AO18" s="4">
        <v>14</v>
      </c>
    </row>
    <row r="19" spans="1:41">
      <c r="A19" s="4">
        <v>15</v>
      </c>
      <c r="B19" s="6" t="s">
        <v>83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83</v>
      </c>
      <c r="AO19" s="4">
        <v>15</v>
      </c>
    </row>
    <row r="20" spans="1:41">
      <c r="A20" s="4">
        <v>16</v>
      </c>
      <c r="B20" s="6" t="s">
        <v>9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>
        <v>10363.5</v>
      </c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6">
        <f>SUM(F20:AL20)</f>
        <v>10363.5</v>
      </c>
      <c r="AN20" s="6" t="s">
        <v>9</v>
      </c>
      <c r="AO20" s="4">
        <v>16</v>
      </c>
    </row>
    <row r="21" spans="1:41">
      <c r="A21" s="4">
        <v>17</v>
      </c>
      <c r="B21" s="6" t="s">
        <v>11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6">
        <v>0</v>
      </c>
      <c r="AN21" s="6" t="s">
        <v>11</v>
      </c>
      <c r="AO21" s="4">
        <v>17</v>
      </c>
    </row>
    <row r="22" spans="1:41">
      <c r="A22" s="4">
        <v>18</v>
      </c>
      <c r="B22" s="6" t="s">
        <v>10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10</v>
      </c>
      <c r="AO22" s="4">
        <v>18</v>
      </c>
    </row>
    <row r="23" spans="1:41">
      <c r="A23" s="4">
        <v>19</v>
      </c>
      <c r="B23" s="6" t="s">
        <v>84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84</v>
      </c>
      <c r="AO23" s="4">
        <v>19</v>
      </c>
    </row>
    <row r="24" spans="1:41">
      <c r="A24" s="4">
        <v>20</v>
      </c>
      <c r="B24" s="6" t="s">
        <v>15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v>0</v>
      </c>
      <c r="AN24" s="6" t="s">
        <v>15</v>
      </c>
      <c r="AO24" s="4">
        <v>20</v>
      </c>
    </row>
    <row r="25" spans="1:41">
      <c r="A25" s="4">
        <v>21</v>
      </c>
      <c r="B25" s="6" t="s">
        <v>12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>
        <v>1687</v>
      </c>
      <c r="O25" s="15"/>
      <c r="P25" s="15"/>
      <c r="Q25" s="15"/>
      <c r="R25" s="15"/>
      <c r="S25" s="15"/>
      <c r="T25" s="15"/>
      <c r="U25" s="15"/>
      <c r="V25" s="15">
        <v>28971.200000000001</v>
      </c>
      <c r="W25" s="15">
        <v>3481.6</v>
      </c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6">
        <f>SUM(F25:AL25)</f>
        <v>34139.800000000003</v>
      </c>
      <c r="AN25" s="6" t="s">
        <v>12</v>
      </c>
      <c r="AO25" s="4">
        <v>21</v>
      </c>
    </row>
    <row r="26" spans="1:41">
      <c r="A26" s="4">
        <v>22</v>
      </c>
      <c r="B26" s="6" t="s">
        <v>14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14</v>
      </c>
      <c r="AO26" s="4">
        <v>22</v>
      </c>
    </row>
    <row r="27" spans="1:41">
      <c r="A27" s="4">
        <v>23</v>
      </c>
      <c r="B27" s="6" t="s">
        <v>13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13</v>
      </c>
      <c r="AO27" s="4">
        <v>23</v>
      </c>
    </row>
    <row r="28" spans="1:41">
      <c r="A28" s="4">
        <v>24</v>
      </c>
      <c r="B28" s="6" t="s">
        <v>16</v>
      </c>
      <c r="C28" s="15"/>
      <c r="D28" s="15"/>
      <c r="E28" s="15"/>
      <c r="F28" s="15">
        <v>6560.7</v>
      </c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f>SUM(F28:AL28)</f>
        <v>6560.7</v>
      </c>
      <c r="AN28" s="6" t="s">
        <v>16</v>
      </c>
      <c r="AO28" s="4">
        <v>24</v>
      </c>
    </row>
    <row r="29" spans="1:41">
      <c r="A29" s="4">
        <v>25</v>
      </c>
      <c r="B29" s="6" t="s">
        <v>17</v>
      </c>
      <c r="C29" s="15"/>
      <c r="D29" s="15"/>
      <c r="E29" s="15"/>
      <c r="F29" s="15"/>
      <c r="G29" s="15"/>
      <c r="H29" s="15"/>
      <c r="I29" s="15"/>
      <c r="J29" s="15"/>
      <c r="K29" s="15"/>
      <c r="L29" s="15">
        <v>39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f>SUM(F29:AL29)</f>
        <v>39</v>
      </c>
      <c r="AN29" s="6" t="s">
        <v>17</v>
      </c>
      <c r="AO29" s="4">
        <v>25</v>
      </c>
    </row>
    <row r="30" spans="1:41">
      <c r="A30" s="4">
        <v>26</v>
      </c>
      <c r="B30" s="6" t="s">
        <v>18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v>0</v>
      </c>
      <c r="AN30" s="6" t="s">
        <v>18</v>
      </c>
      <c r="AO30" s="4">
        <v>26</v>
      </c>
    </row>
    <row r="31" spans="1:41">
      <c r="A31" s="4">
        <v>27</v>
      </c>
      <c r="B31" s="6" t="s">
        <v>20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20</v>
      </c>
      <c r="AO31" s="4">
        <v>27</v>
      </c>
    </row>
    <row r="32" spans="1:41">
      <c r="A32" s="4">
        <v>28</v>
      </c>
      <c r="B32" s="6" t="s">
        <v>19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v>0</v>
      </c>
      <c r="AN32" s="6" t="s">
        <v>19</v>
      </c>
      <c r="AO32" s="4">
        <v>28</v>
      </c>
    </row>
    <row r="33" spans="1:41">
      <c r="A33" s="4">
        <v>29</v>
      </c>
      <c r="B33" s="6" t="s">
        <v>85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>
        <v>5080</v>
      </c>
      <c r="AK33" s="15"/>
      <c r="AL33" s="15"/>
      <c r="AM33" s="16">
        <f>SUM(F33:AL33)</f>
        <v>5080</v>
      </c>
      <c r="AN33" s="6" t="s">
        <v>85</v>
      </c>
      <c r="AO33" s="4">
        <v>29</v>
      </c>
    </row>
    <row r="34" spans="1:41">
      <c r="A34" s="4">
        <v>30</v>
      </c>
      <c r="B34" s="6" t="s">
        <v>21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21</v>
      </c>
      <c r="AO34" s="4">
        <v>30</v>
      </c>
    </row>
    <row r="35" spans="1:41">
      <c r="A35" s="4">
        <v>31</v>
      </c>
      <c r="B35" s="6" t="s">
        <v>23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v>0</v>
      </c>
      <c r="AN35" s="6" t="s">
        <v>23</v>
      </c>
      <c r="AO35" s="4">
        <v>31</v>
      </c>
    </row>
    <row r="36" spans="1:41">
      <c r="A36" s="4">
        <v>32</v>
      </c>
      <c r="B36" s="6" t="s">
        <v>22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v>0</v>
      </c>
      <c r="AN36" s="6" t="s">
        <v>22</v>
      </c>
      <c r="AO36" s="4">
        <v>32</v>
      </c>
    </row>
    <row r="37" spans="1:41">
      <c r="A37" s="4">
        <v>33</v>
      </c>
      <c r="B37" s="6" t="s">
        <v>24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>
        <v>636</v>
      </c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f>SUM(F37:AL37)</f>
        <v>636</v>
      </c>
      <c r="AN37" s="6" t="s">
        <v>24</v>
      </c>
      <c r="AO37" s="4">
        <v>33</v>
      </c>
    </row>
    <row r="38" spans="1:41">
      <c r="A38" s="4">
        <v>34</v>
      </c>
      <c r="B38" s="6" t="s">
        <v>26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v>11481.1</v>
      </c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>
        <v>3641.8</v>
      </c>
      <c r="AM38" s="16">
        <f>SUM(F38:AL38)</f>
        <v>15122.900000000001</v>
      </c>
      <c r="AN38" s="6" t="s">
        <v>26</v>
      </c>
      <c r="AO38" s="4">
        <v>34</v>
      </c>
    </row>
    <row r="39" spans="1:41">
      <c r="A39" s="4">
        <v>35</v>
      </c>
      <c r="B39" s="6" t="s">
        <v>25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25</v>
      </c>
      <c r="AO39" s="4">
        <v>35</v>
      </c>
    </row>
    <row r="40" spans="1:41">
      <c r="A40" s="4">
        <v>36</v>
      </c>
      <c r="B40" s="6" t="s">
        <v>27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6">
        <v>0</v>
      </c>
      <c r="AN40" s="6" t="s">
        <v>27</v>
      </c>
      <c r="AO40" s="4">
        <v>36</v>
      </c>
    </row>
    <row r="41" spans="1:41" ht="18.75">
      <c r="A41" s="13"/>
      <c r="B41" s="12" t="s">
        <v>90</v>
      </c>
      <c r="C41" s="16">
        <v>0</v>
      </c>
      <c r="D41" s="16">
        <v>0</v>
      </c>
      <c r="E41" s="16">
        <v>0</v>
      </c>
      <c r="F41" s="16">
        <f>SUM(F6:F40)</f>
        <v>6560.7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f>SUM(L6:L40)</f>
        <v>39</v>
      </c>
      <c r="M41" s="16">
        <v>0</v>
      </c>
      <c r="N41" s="16">
        <f>SUM(N6:N40)</f>
        <v>4513.5</v>
      </c>
      <c r="O41" s="16">
        <f>SUM(O6:O40)</f>
        <v>11481.1</v>
      </c>
      <c r="P41" s="16">
        <v>0</v>
      </c>
      <c r="Q41" s="16">
        <v>0</v>
      </c>
      <c r="R41" s="16">
        <f>SUM(R6:R40)</f>
        <v>13823.5</v>
      </c>
      <c r="S41" s="16">
        <v>0</v>
      </c>
      <c r="T41" s="16">
        <v>0</v>
      </c>
      <c r="U41" s="16">
        <v>0</v>
      </c>
      <c r="V41" s="16">
        <f>SUM(V6:V40)</f>
        <v>32327.200000000001</v>
      </c>
      <c r="W41" s="16">
        <f>SUM(W6:W40)</f>
        <v>3481.6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f>SUM(AE6:AE40)</f>
        <v>37</v>
      </c>
      <c r="AF41" s="16">
        <v>0</v>
      </c>
      <c r="AG41" s="16">
        <v>0</v>
      </c>
      <c r="AH41" s="16">
        <v>0</v>
      </c>
      <c r="AI41" s="16">
        <v>0</v>
      </c>
      <c r="AJ41" s="16">
        <f>SUM(AJ6:AJ40)</f>
        <v>5080</v>
      </c>
      <c r="AK41" s="16">
        <v>0</v>
      </c>
      <c r="AL41" s="16">
        <f>SUM(AL6:AL40)</f>
        <v>1066801.3000000003</v>
      </c>
      <c r="AM41" s="16">
        <f>SUM(F41:AL41)</f>
        <v>1144144.9000000004</v>
      </c>
      <c r="AN41" s="12" t="s">
        <v>91</v>
      </c>
      <c r="AO41" s="13"/>
    </row>
  </sheetData>
  <mergeCells count="7">
    <mergeCell ref="A1:AO1"/>
    <mergeCell ref="A2:AO2"/>
    <mergeCell ref="A3:A4"/>
    <mergeCell ref="B3:B4"/>
    <mergeCell ref="AM3:AM4"/>
    <mergeCell ref="AN3:AN4"/>
    <mergeCell ref="AO3:AO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O41"/>
  <sheetViews>
    <sheetView workbookViewId="0">
      <selection activeCell="B41" sqref="B41"/>
    </sheetView>
  </sheetViews>
  <sheetFormatPr defaultRowHeight="15"/>
  <cols>
    <col min="2" max="2" width="29" customWidth="1"/>
    <col min="40" max="40" width="33.7109375" customWidth="1"/>
  </cols>
  <sheetData>
    <row r="1" spans="1:41" ht="21">
      <c r="A1" s="17" t="s">
        <v>78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</row>
    <row r="2" spans="1:41" ht="18.75">
      <c r="A2" s="20" t="s">
        <v>71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1:41" ht="152.25" customHeight="1">
      <c r="A3" s="23" t="s">
        <v>28</v>
      </c>
      <c r="B3" s="25" t="s">
        <v>68</v>
      </c>
      <c r="C3" s="8" t="s">
        <v>79</v>
      </c>
      <c r="D3" s="8" t="s">
        <v>29</v>
      </c>
      <c r="E3" s="8" t="s">
        <v>0</v>
      </c>
      <c r="F3" s="8" t="s">
        <v>1</v>
      </c>
      <c r="G3" s="8" t="s">
        <v>2</v>
      </c>
      <c r="H3" s="8" t="s">
        <v>3</v>
      </c>
      <c r="I3" s="8" t="s">
        <v>80</v>
      </c>
      <c r="J3" s="8" t="s">
        <v>81</v>
      </c>
      <c r="K3" s="8" t="s">
        <v>82</v>
      </c>
      <c r="L3" s="8" t="s">
        <v>4</v>
      </c>
      <c r="M3" s="8" t="s">
        <v>5</v>
      </c>
      <c r="N3" s="8" t="s">
        <v>6</v>
      </c>
      <c r="O3" s="8" t="s">
        <v>8</v>
      </c>
      <c r="P3" s="8" t="s">
        <v>7</v>
      </c>
      <c r="Q3" s="8" t="s">
        <v>83</v>
      </c>
      <c r="R3" s="8" t="s">
        <v>9</v>
      </c>
      <c r="S3" s="8" t="s">
        <v>11</v>
      </c>
      <c r="T3" s="8" t="s">
        <v>10</v>
      </c>
      <c r="U3" s="8" t="s">
        <v>84</v>
      </c>
      <c r="V3" s="8" t="s">
        <v>15</v>
      </c>
      <c r="W3" s="8" t="s">
        <v>12</v>
      </c>
      <c r="X3" s="8" t="s">
        <v>14</v>
      </c>
      <c r="Y3" s="8" t="s">
        <v>13</v>
      </c>
      <c r="Z3" s="8" t="s">
        <v>16</v>
      </c>
      <c r="AA3" s="8" t="s">
        <v>17</v>
      </c>
      <c r="AB3" s="8" t="s">
        <v>18</v>
      </c>
      <c r="AC3" s="8" t="s">
        <v>20</v>
      </c>
      <c r="AD3" s="8" t="s">
        <v>19</v>
      </c>
      <c r="AE3" s="8" t="s">
        <v>85</v>
      </c>
      <c r="AF3" s="8" t="s">
        <v>21</v>
      </c>
      <c r="AG3" s="8" t="s">
        <v>23</v>
      </c>
      <c r="AH3" s="8" t="s">
        <v>22</v>
      </c>
      <c r="AI3" s="8" t="s">
        <v>24</v>
      </c>
      <c r="AJ3" s="8" t="s">
        <v>26</v>
      </c>
      <c r="AK3" s="8" t="s">
        <v>25</v>
      </c>
      <c r="AL3" s="8" t="s">
        <v>27</v>
      </c>
      <c r="AM3" s="27" t="s">
        <v>89</v>
      </c>
      <c r="AN3" s="29"/>
      <c r="AO3" s="30"/>
    </row>
    <row r="4" spans="1:41" ht="29.25" customHeight="1">
      <c r="A4" s="24"/>
      <c r="B4" s="26"/>
      <c r="C4" s="9" t="s">
        <v>30</v>
      </c>
      <c r="D4" s="9" t="s">
        <v>31</v>
      </c>
      <c r="E4" s="9" t="s">
        <v>32</v>
      </c>
      <c r="F4" s="9" t="s">
        <v>33</v>
      </c>
      <c r="G4" s="9" t="s">
        <v>34</v>
      </c>
      <c r="H4" s="9" t="s">
        <v>35</v>
      </c>
      <c r="I4" s="9" t="s">
        <v>36</v>
      </c>
      <c r="J4" s="9" t="s">
        <v>37</v>
      </c>
      <c r="K4" s="9" t="s">
        <v>38</v>
      </c>
      <c r="L4" s="9" t="s">
        <v>39</v>
      </c>
      <c r="M4" s="9" t="s">
        <v>40</v>
      </c>
      <c r="N4" s="9" t="s">
        <v>41</v>
      </c>
      <c r="O4" s="9" t="s">
        <v>42</v>
      </c>
      <c r="P4" s="9" t="s">
        <v>43</v>
      </c>
      <c r="Q4" s="9" t="s">
        <v>44</v>
      </c>
      <c r="R4" s="9" t="s">
        <v>45</v>
      </c>
      <c r="S4" s="9" t="s">
        <v>46</v>
      </c>
      <c r="T4" s="9" t="s">
        <v>47</v>
      </c>
      <c r="U4" s="9" t="s">
        <v>48</v>
      </c>
      <c r="V4" s="9" t="s">
        <v>49</v>
      </c>
      <c r="W4" s="9" t="s">
        <v>50</v>
      </c>
      <c r="X4" s="9" t="s">
        <v>51</v>
      </c>
      <c r="Y4" s="9" t="s">
        <v>52</v>
      </c>
      <c r="Z4" s="9" t="s">
        <v>53</v>
      </c>
      <c r="AA4" s="9" t="s">
        <v>54</v>
      </c>
      <c r="AB4" s="9" t="s">
        <v>55</v>
      </c>
      <c r="AC4" s="9" t="s">
        <v>56</v>
      </c>
      <c r="AD4" s="9" t="s">
        <v>57</v>
      </c>
      <c r="AE4" s="9" t="s">
        <v>58</v>
      </c>
      <c r="AF4" s="9" t="s">
        <v>59</v>
      </c>
      <c r="AG4" s="9" t="s">
        <v>60</v>
      </c>
      <c r="AH4" s="9" t="s">
        <v>61</v>
      </c>
      <c r="AI4" s="9" t="s">
        <v>62</v>
      </c>
      <c r="AJ4" s="9" t="s">
        <v>63</v>
      </c>
      <c r="AK4" s="9" t="s">
        <v>64</v>
      </c>
      <c r="AL4" s="9" t="s">
        <v>65</v>
      </c>
      <c r="AM4" s="28"/>
      <c r="AN4" s="29"/>
      <c r="AO4" s="31"/>
    </row>
    <row r="5" spans="1:41">
      <c r="A5" s="4">
        <v>1</v>
      </c>
      <c r="B5" s="6" t="s">
        <v>79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79</v>
      </c>
      <c r="AO5" s="4">
        <v>1</v>
      </c>
    </row>
    <row r="6" spans="1:41">
      <c r="A6" s="4">
        <v>2</v>
      </c>
      <c r="B6" s="6" t="s">
        <v>29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>
        <v>22902</v>
      </c>
      <c r="W6" s="15"/>
      <c r="X6" s="15"/>
      <c r="Y6" s="15"/>
      <c r="Z6" s="15"/>
      <c r="AA6" s="15"/>
      <c r="AB6" s="15"/>
      <c r="AC6" s="15"/>
      <c r="AD6" s="15"/>
      <c r="AE6" s="15">
        <v>2446.6999999999998</v>
      </c>
      <c r="AF6" s="15"/>
      <c r="AG6" s="15"/>
      <c r="AH6" s="15"/>
      <c r="AI6" s="15"/>
      <c r="AJ6" s="15"/>
      <c r="AK6" s="15"/>
      <c r="AL6" s="15"/>
      <c r="AM6" s="16">
        <f>SUM(V6:AL6)</f>
        <v>25348.7</v>
      </c>
      <c r="AN6" s="6" t="s">
        <v>29</v>
      </c>
      <c r="AO6" s="4">
        <v>2</v>
      </c>
    </row>
    <row r="7" spans="1:41">
      <c r="A7" s="4">
        <v>3</v>
      </c>
      <c r="B7" s="6" t="s">
        <v>0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0</v>
      </c>
      <c r="AO7" s="4">
        <v>3</v>
      </c>
    </row>
    <row r="8" spans="1:41">
      <c r="A8" s="4">
        <v>4</v>
      </c>
      <c r="B8" s="6" t="s">
        <v>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>
        <v>59</v>
      </c>
      <c r="AF8" s="15"/>
      <c r="AG8" s="15"/>
      <c r="AH8" s="15"/>
      <c r="AI8" s="15"/>
      <c r="AJ8" s="15"/>
      <c r="AK8" s="15"/>
      <c r="AL8" s="15"/>
      <c r="AM8" s="16">
        <f>SUM(V8:AL8)</f>
        <v>59</v>
      </c>
      <c r="AN8" s="6" t="s">
        <v>1</v>
      </c>
      <c r="AO8" s="4">
        <v>4</v>
      </c>
    </row>
    <row r="9" spans="1:41">
      <c r="A9" s="4">
        <v>5</v>
      </c>
      <c r="B9" s="6" t="s">
        <v>2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6">
        <v>0</v>
      </c>
      <c r="AN9" s="6" t="s">
        <v>2</v>
      </c>
      <c r="AO9" s="4">
        <v>5</v>
      </c>
    </row>
    <row r="10" spans="1:41">
      <c r="A10" s="4">
        <v>6</v>
      </c>
      <c r="B10" s="6" t="s">
        <v>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>
        <v>26356.300000000003</v>
      </c>
      <c r="AF10" s="15"/>
      <c r="AG10" s="15"/>
      <c r="AH10" s="15"/>
      <c r="AI10" s="15"/>
      <c r="AJ10" s="15"/>
      <c r="AK10" s="15"/>
      <c r="AL10" s="15"/>
      <c r="AM10" s="16">
        <f>SUM(V10:AL10)</f>
        <v>26356.300000000003</v>
      </c>
      <c r="AN10" s="6" t="s">
        <v>3</v>
      </c>
      <c r="AO10" s="4">
        <v>6</v>
      </c>
    </row>
    <row r="11" spans="1:41">
      <c r="A11" s="4">
        <v>7</v>
      </c>
      <c r="B11" s="6" t="s">
        <v>80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v>0</v>
      </c>
      <c r="AN11" s="6" t="s">
        <v>80</v>
      </c>
      <c r="AO11" s="4">
        <v>7</v>
      </c>
    </row>
    <row r="12" spans="1:41">
      <c r="A12" s="4">
        <v>8</v>
      </c>
      <c r="B12" s="6" t="s">
        <v>81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81</v>
      </c>
      <c r="AO12" s="4">
        <v>8</v>
      </c>
    </row>
    <row r="13" spans="1:41">
      <c r="A13" s="4">
        <v>9</v>
      </c>
      <c r="B13" s="6" t="s">
        <v>82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82</v>
      </c>
      <c r="AO13" s="4">
        <v>9</v>
      </c>
    </row>
    <row r="14" spans="1:41">
      <c r="A14" s="4">
        <v>10</v>
      </c>
      <c r="B14" s="6" t="s">
        <v>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4</v>
      </c>
      <c r="AO14" s="4">
        <v>10</v>
      </c>
    </row>
    <row r="15" spans="1:41">
      <c r="A15" s="4">
        <v>11</v>
      </c>
      <c r="B15" s="6" t="s">
        <v>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</v>
      </c>
      <c r="AO15" s="4">
        <v>11</v>
      </c>
    </row>
    <row r="16" spans="1:41">
      <c r="A16" s="4">
        <v>12</v>
      </c>
      <c r="B16" s="6" t="s">
        <v>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v>0</v>
      </c>
      <c r="AN16" s="6" t="s">
        <v>6</v>
      </c>
      <c r="AO16" s="4">
        <v>12</v>
      </c>
    </row>
    <row r="17" spans="1:41">
      <c r="A17" s="4">
        <v>13</v>
      </c>
      <c r="B17" s="6" t="s">
        <v>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>
        <v>11482</v>
      </c>
      <c r="AF17" s="15"/>
      <c r="AG17" s="15"/>
      <c r="AH17" s="15"/>
      <c r="AI17" s="15"/>
      <c r="AJ17" s="15"/>
      <c r="AK17" s="15"/>
      <c r="AL17" s="15"/>
      <c r="AM17" s="16">
        <f>SUM(V17:AL17)</f>
        <v>11482</v>
      </c>
      <c r="AN17" s="6" t="s">
        <v>8</v>
      </c>
      <c r="AO17" s="4">
        <v>13</v>
      </c>
    </row>
    <row r="18" spans="1:41">
      <c r="A18" s="4">
        <v>14</v>
      </c>
      <c r="B18" s="6" t="s">
        <v>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7</v>
      </c>
      <c r="AO18" s="4">
        <v>14</v>
      </c>
    </row>
    <row r="19" spans="1:41">
      <c r="A19" s="4">
        <v>15</v>
      </c>
      <c r="B19" s="6" t="s">
        <v>83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83</v>
      </c>
      <c r="AO19" s="4">
        <v>15</v>
      </c>
    </row>
    <row r="20" spans="1:41">
      <c r="A20" s="4">
        <v>16</v>
      </c>
      <c r="B20" s="6" t="s">
        <v>9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6">
        <v>0</v>
      </c>
      <c r="AN20" s="6" t="s">
        <v>9</v>
      </c>
      <c r="AO20" s="4">
        <v>16</v>
      </c>
    </row>
    <row r="21" spans="1:41">
      <c r="A21" s="4">
        <v>17</v>
      </c>
      <c r="B21" s="6" t="s">
        <v>11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6">
        <v>0</v>
      </c>
      <c r="AN21" s="6" t="s">
        <v>11</v>
      </c>
      <c r="AO21" s="4">
        <v>17</v>
      </c>
    </row>
    <row r="22" spans="1:41">
      <c r="A22" s="4">
        <v>18</v>
      </c>
      <c r="B22" s="6" t="s">
        <v>10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10</v>
      </c>
      <c r="AO22" s="4">
        <v>18</v>
      </c>
    </row>
    <row r="23" spans="1:41">
      <c r="A23" s="4">
        <v>19</v>
      </c>
      <c r="B23" s="6" t="s">
        <v>84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84</v>
      </c>
      <c r="AO23" s="4">
        <v>19</v>
      </c>
    </row>
    <row r="24" spans="1:41">
      <c r="A24" s="4">
        <v>20</v>
      </c>
      <c r="B24" s="6" t="s">
        <v>15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v>0</v>
      </c>
      <c r="AN24" s="6" t="s">
        <v>15</v>
      </c>
      <c r="AO24" s="4">
        <v>20</v>
      </c>
    </row>
    <row r="25" spans="1:41">
      <c r="A25" s="4">
        <v>21</v>
      </c>
      <c r="B25" s="6" t="s">
        <v>12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6">
        <v>0</v>
      </c>
      <c r="AN25" s="6" t="s">
        <v>12</v>
      </c>
      <c r="AO25" s="4">
        <v>21</v>
      </c>
    </row>
    <row r="26" spans="1:41">
      <c r="A26" s="4">
        <v>22</v>
      </c>
      <c r="B26" s="6" t="s">
        <v>14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14</v>
      </c>
      <c r="AO26" s="4">
        <v>22</v>
      </c>
    </row>
    <row r="27" spans="1:41">
      <c r="A27" s="4">
        <v>23</v>
      </c>
      <c r="B27" s="6" t="s">
        <v>13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13</v>
      </c>
      <c r="AO27" s="4">
        <v>23</v>
      </c>
    </row>
    <row r="28" spans="1:41">
      <c r="A28" s="4">
        <v>24</v>
      </c>
      <c r="B28" s="6" t="s">
        <v>16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16</v>
      </c>
      <c r="AO28" s="4">
        <v>24</v>
      </c>
    </row>
    <row r="29" spans="1:41">
      <c r="A29" s="4">
        <v>25</v>
      </c>
      <c r="B29" s="6" t="s">
        <v>17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v>0</v>
      </c>
      <c r="AN29" s="6" t="s">
        <v>17</v>
      </c>
      <c r="AO29" s="4">
        <v>25</v>
      </c>
    </row>
    <row r="30" spans="1:41">
      <c r="A30" s="4">
        <v>26</v>
      </c>
      <c r="B30" s="6" t="s">
        <v>18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v>0</v>
      </c>
      <c r="AN30" s="6" t="s">
        <v>18</v>
      </c>
      <c r="AO30" s="4">
        <v>26</v>
      </c>
    </row>
    <row r="31" spans="1:41">
      <c r="A31" s="4">
        <v>27</v>
      </c>
      <c r="B31" s="6" t="s">
        <v>20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20</v>
      </c>
      <c r="AO31" s="4">
        <v>27</v>
      </c>
    </row>
    <row r="32" spans="1:41">
      <c r="A32" s="4">
        <v>28</v>
      </c>
      <c r="B32" s="6" t="s">
        <v>19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>
        <v>3114.3</v>
      </c>
      <c r="AF32" s="15"/>
      <c r="AG32" s="15"/>
      <c r="AH32" s="15"/>
      <c r="AI32" s="15"/>
      <c r="AJ32" s="15"/>
      <c r="AK32" s="15"/>
      <c r="AL32" s="15"/>
      <c r="AM32" s="16">
        <f>SUM(V32:AL32)</f>
        <v>3114.3</v>
      </c>
      <c r="AN32" s="6" t="s">
        <v>19</v>
      </c>
      <c r="AO32" s="4">
        <v>28</v>
      </c>
    </row>
    <row r="33" spans="1:41">
      <c r="A33" s="4">
        <v>29</v>
      </c>
      <c r="B33" s="6" t="s">
        <v>85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v>0</v>
      </c>
      <c r="AN33" s="6" t="s">
        <v>85</v>
      </c>
      <c r="AO33" s="4">
        <v>29</v>
      </c>
    </row>
    <row r="34" spans="1:41">
      <c r="A34" s="4">
        <v>30</v>
      </c>
      <c r="B34" s="6" t="s">
        <v>21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21</v>
      </c>
      <c r="AO34" s="4">
        <v>30</v>
      </c>
    </row>
    <row r="35" spans="1:41">
      <c r="A35" s="4">
        <v>31</v>
      </c>
      <c r="B35" s="6" t="s">
        <v>23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v>0</v>
      </c>
      <c r="AN35" s="6" t="s">
        <v>23</v>
      </c>
      <c r="AO35" s="4">
        <v>31</v>
      </c>
    </row>
    <row r="36" spans="1:41">
      <c r="A36" s="4">
        <v>32</v>
      </c>
      <c r="B36" s="6" t="s">
        <v>22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v>0</v>
      </c>
      <c r="AN36" s="6" t="s">
        <v>22</v>
      </c>
      <c r="AO36" s="4">
        <v>32</v>
      </c>
    </row>
    <row r="37" spans="1:41">
      <c r="A37" s="4">
        <v>33</v>
      </c>
      <c r="B37" s="6" t="s">
        <v>24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v>0</v>
      </c>
      <c r="AN37" s="6" t="s">
        <v>24</v>
      </c>
      <c r="AO37" s="4">
        <v>33</v>
      </c>
    </row>
    <row r="38" spans="1:41">
      <c r="A38" s="4">
        <v>34</v>
      </c>
      <c r="B38" s="6" t="s">
        <v>26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6">
        <v>0</v>
      </c>
      <c r="AN38" s="6" t="s">
        <v>26</v>
      </c>
      <c r="AO38" s="4">
        <v>34</v>
      </c>
    </row>
    <row r="39" spans="1:41">
      <c r="A39" s="4">
        <v>35</v>
      </c>
      <c r="B39" s="6" t="s">
        <v>25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25</v>
      </c>
      <c r="AO39" s="4">
        <v>35</v>
      </c>
    </row>
    <row r="40" spans="1:41">
      <c r="A40" s="4">
        <v>36</v>
      </c>
      <c r="B40" s="6" t="s">
        <v>27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6">
        <v>0</v>
      </c>
      <c r="AN40" s="6" t="s">
        <v>27</v>
      </c>
      <c r="AO40" s="4">
        <v>36</v>
      </c>
    </row>
    <row r="41" spans="1:41" ht="18.75">
      <c r="A41" s="13"/>
      <c r="B41" s="12" t="s">
        <v>90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f>SUM(V6:V40)</f>
        <v>22902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f>SUM(AE6:AE40)</f>
        <v>43458.3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f>SUM(V41:AL41)</f>
        <v>66360.3</v>
      </c>
      <c r="AN41" s="12" t="s">
        <v>91</v>
      </c>
      <c r="AO41" s="13"/>
    </row>
  </sheetData>
  <mergeCells count="7">
    <mergeCell ref="A1:AO1"/>
    <mergeCell ref="A2:AO2"/>
    <mergeCell ref="A3:A4"/>
    <mergeCell ref="B3:B4"/>
    <mergeCell ref="AM3:AM4"/>
    <mergeCell ref="AN3:AN4"/>
    <mergeCell ref="AO3:AO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O41"/>
  <sheetViews>
    <sheetView workbookViewId="0">
      <selection activeCell="B41" sqref="B41"/>
    </sheetView>
  </sheetViews>
  <sheetFormatPr defaultRowHeight="15"/>
  <cols>
    <col min="2" max="2" width="28.85546875" customWidth="1"/>
    <col min="40" max="40" width="31" customWidth="1"/>
  </cols>
  <sheetData>
    <row r="1" spans="1:41" ht="21">
      <c r="A1" s="17" t="s">
        <v>78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</row>
    <row r="2" spans="1:41" ht="18.75">
      <c r="A2" s="20" t="s">
        <v>75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1:41" ht="164.25" customHeight="1">
      <c r="A3" s="23" t="s">
        <v>28</v>
      </c>
      <c r="B3" s="25" t="s">
        <v>68</v>
      </c>
      <c r="C3" s="8" t="s">
        <v>79</v>
      </c>
      <c r="D3" s="8" t="s">
        <v>29</v>
      </c>
      <c r="E3" s="8" t="s">
        <v>0</v>
      </c>
      <c r="F3" s="8" t="s">
        <v>1</v>
      </c>
      <c r="G3" s="8" t="s">
        <v>2</v>
      </c>
      <c r="H3" s="8" t="s">
        <v>3</v>
      </c>
      <c r="I3" s="8" t="s">
        <v>80</v>
      </c>
      <c r="J3" s="8" t="s">
        <v>81</v>
      </c>
      <c r="K3" s="8" t="s">
        <v>82</v>
      </c>
      <c r="L3" s="8" t="s">
        <v>4</v>
      </c>
      <c r="M3" s="8" t="s">
        <v>5</v>
      </c>
      <c r="N3" s="8" t="s">
        <v>6</v>
      </c>
      <c r="O3" s="8" t="s">
        <v>8</v>
      </c>
      <c r="P3" s="8" t="s">
        <v>7</v>
      </c>
      <c r="Q3" s="8" t="s">
        <v>83</v>
      </c>
      <c r="R3" s="8" t="s">
        <v>9</v>
      </c>
      <c r="S3" s="8" t="s">
        <v>11</v>
      </c>
      <c r="T3" s="8" t="s">
        <v>10</v>
      </c>
      <c r="U3" s="8" t="s">
        <v>84</v>
      </c>
      <c r="V3" s="8" t="s">
        <v>15</v>
      </c>
      <c r="W3" s="8" t="s">
        <v>12</v>
      </c>
      <c r="X3" s="8" t="s">
        <v>14</v>
      </c>
      <c r="Y3" s="8" t="s">
        <v>13</v>
      </c>
      <c r="Z3" s="8" t="s">
        <v>16</v>
      </c>
      <c r="AA3" s="8" t="s">
        <v>17</v>
      </c>
      <c r="AB3" s="8" t="s">
        <v>18</v>
      </c>
      <c r="AC3" s="8" t="s">
        <v>20</v>
      </c>
      <c r="AD3" s="8" t="s">
        <v>19</v>
      </c>
      <c r="AE3" s="8" t="s">
        <v>85</v>
      </c>
      <c r="AF3" s="8" t="s">
        <v>21</v>
      </c>
      <c r="AG3" s="8" t="s">
        <v>23</v>
      </c>
      <c r="AH3" s="8" t="s">
        <v>22</v>
      </c>
      <c r="AI3" s="8" t="s">
        <v>24</v>
      </c>
      <c r="AJ3" s="8" t="s">
        <v>26</v>
      </c>
      <c r="AK3" s="8" t="s">
        <v>25</v>
      </c>
      <c r="AL3" s="8" t="s">
        <v>27</v>
      </c>
      <c r="AM3" s="27" t="s">
        <v>89</v>
      </c>
      <c r="AN3" s="29"/>
      <c r="AO3" s="30"/>
    </row>
    <row r="4" spans="1:41">
      <c r="A4" s="24"/>
      <c r="B4" s="26"/>
      <c r="C4" s="9" t="s">
        <v>30</v>
      </c>
      <c r="D4" s="9" t="s">
        <v>31</v>
      </c>
      <c r="E4" s="9" t="s">
        <v>32</v>
      </c>
      <c r="F4" s="9" t="s">
        <v>33</v>
      </c>
      <c r="G4" s="9" t="s">
        <v>34</v>
      </c>
      <c r="H4" s="9" t="s">
        <v>35</v>
      </c>
      <c r="I4" s="9" t="s">
        <v>36</v>
      </c>
      <c r="J4" s="9" t="s">
        <v>37</v>
      </c>
      <c r="K4" s="9" t="s">
        <v>38</v>
      </c>
      <c r="L4" s="9" t="s">
        <v>39</v>
      </c>
      <c r="M4" s="9" t="s">
        <v>40</v>
      </c>
      <c r="N4" s="9" t="s">
        <v>41</v>
      </c>
      <c r="O4" s="9" t="s">
        <v>42</v>
      </c>
      <c r="P4" s="9" t="s">
        <v>43</v>
      </c>
      <c r="Q4" s="9" t="s">
        <v>44</v>
      </c>
      <c r="R4" s="9" t="s">
        <v>45</v>
      </c>
      <c r="S4" s="9" t="s">
        <v>46</v>
      </c>
      <c r="T4" s="9" t="s">
        <v>47</v>
      </c>
      <c r="U4" s="9" t="s">
        <v>48</v>
      </c>
      <c r="V4" s="9" t="s">
        <v>49</v>
      </c>
      <c r="W4" s="9" t="s">
        <v>50</v>
      </c>
      <c r="X4" s="9" t="s">
        <v>51</v>
      </c>
      <c r="Y4" s="9" t="s">
        <v>52</v>
      </c>
      <c r="Z4" s="9" t="s">
        <v>53</v>
      </c>
      <c r="AA4" s="9" t="s">
        <v>54</v>
      </c>
      <c r="AB4" s="9" t="s">
        <v>55</v>
      </c>
      <c r="AC4" s="9" t="s">
        <v>56</v>
      </c>
      <c r="AD4" s="9" t="s">
        <v>57</v>
      </c>
      <c r="AE4" s="9" t="s">
        <v>58</v>
      </c>
      <c r="AF4" s="9" t="s">
        <v>59</v>
      </c>
      <c r="AG4" s="9" t="s">
        <v>60</v>
      </c>
      <c r="AH4" s="9" t="s">
        <v>61</v>
      </c>
      <c r="AI4" s="9" t="s">
        <v>62</v>
      </c>
      <c r="AJ4" s="9" t="s">
        <v>63</v>
      </c>
      <c r="AK4" s="9" t="s">
        <v>64</v>
      </c>
      <c r="AL4" s="9" t="s">
        <v>65</v>
      </c>
      <c r="AM4" s="28"/>
      <c r="AN4" s="29"/>
      <c r="AO4" s="31"/>
    </row>
    <row r="5" spans="1:41">
      <c r="A5" s="4">
        <v>1</v>
      </c>
      <c r="B5" s="6" t="s">
        <v>79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79</v>
      </c>
      <c r="AO5" s="4">
        <v>1</v>
      </c>
    </row>
    <row r="6" spans="1:41">
      <c r="A6" s="4">
        <v>2</v>
      </c>
      <c r="B6" s="6" t="s">
        <v>29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>
        <v>0</v>
      </c>
      <c r="AN6" s="6" t="s">
        <v>29</v>
      </c>
      <c r="AO6" s="4">
        <v>2</v>
      </c>
    </row>
    <row r="7" spans="1:41">
      <c r="A7" s="4">
        <v>3</v>
      </c>
      <c r="B7" s="6" t="s">
        <v>0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0</v>
      </c>
      <c r="AO7" s="4">
        <v>3</v>
      </c>
    </row>
    <row r="8" spans="1:41">
      <c r="A8" s="4">
        <v>4</v>
      </c>
      <c r="B8" s="6" t="s">
        <v>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>
        <v>2410.9</v>
      </c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>
        <v>9705.1</v>
      </c>
      <c r="AF8" s="15"/>
      <c r="AG8" s="15"/>
      <c r="AH8" s="15"/>
      <c r="AI8" s="15"/>
      <c r="AJ8" s="15"/>
      <c r="AK8" s="15"/>
      <c r="AL8" s="15"/>
      <c r="AM8" s="16">
        <f>SUM(N8:AL8)</f>
        <v>12116</v>
      </c>
      <c r="AN8" s="6" t="s">
        <v>1</v>
      </c>
      <c r="AO8" s="4">
        <v>4</v>
      </c>
    </row>
    <row r="9" spans="1:41">
      <c r="A9" s="4">
        <v>5</v>
      </c>
      <c r="B9" s="6" t="s">
        <v>2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>
        <v>1276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6">
        <f>SUM(N9:AL9)</f>
        <v>1276</v>
      </c>
      <c r="AN9" s="6" t="s">
        <v>2</v>
      </c>
      <c r="AO9" s="4">
        <v>5</v>
      </c>
    </row>
    <row r="10" spans="1:41">
      <c r="A10" s="4">
        <v>6</v>
      </c>
      <c r="B10" s="6" t="s">
        <v>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3</v>
      </c>
      <c r="AO10" s="4">
        <v>6</v>
      </c>
    </row>
    <row r="11" spans="1:41">
      <c r="A11" s="4">
        <v>7</v>
      </c>
      <c r="B11" s="6" t="s">
        <v>80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>
        <v>42485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f>SUM(N11:AL11)</f>
        <v>42485</v>
      </c>
      <c r="AN11" s="6" t="s">
        <v>80</v>
      </c>
      <c r="AO11" s="4">
        <v>7</v>
      </c>
    </row>
    <row r="12" spans="1:41">
      <c r="A12" s="4">
        <v>8</v>
      </c>
      <c r="B12" s="6" t="s">
        <v>81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81</v>
      </c>
      <c r="AO12" s="4">
        <v>8</v>
      </c>
    </row>
    <row r="13" spans="1:41">
      <c r="A13" s="4">
        <v>9</v>
      </c>
      <c r="B13" s="6" t="s">
        <v>82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82</v>
      </c>
      <c r="AO13" s="4">
        <v>9</v>
      </c>
    </row>
    <row r="14" spans="1:41">
      <c r="A14" s="4">
        <v>10</v>
      </c>
      <c r="B14" s="6" t="s">
        <v>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4</v>
      </c>
      <c r="AO14" s="4">
        <v>10</v>
      </c>
    </row>
    <row r="15" spans="1:41">
      <c r="A15" s="4">
        <v>11</v>
      </c>
      <c r="B15" s="6" t="s">
        <v>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</v>
      </c>
      <c r="AO15" s="4">
        <v>11</v>
      </c>
    </row>
    <row r="16" spans="1:41">
      <c r="A16" s="4">
        <v>12</v>
      </c>
      <c r="B16" s="6" t="s">
        <v>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v>0</v>
      </c>
      <c r="AN16" s="6" t="s">
        <v>6</v>
      </c>
      <c r="AO16" s="4">
        <v>12</v>
      </c>
    </row>
    <row r="17" spans="1:41">
      <c r="A17" s="4">
        <v>13</v>
      </c>
      <c r="B17" s="6" t="s">
        <v>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v>0</v>
      </c>
      <c r="AN17" s="6" t="s">
        <v>8</v>
      </c>
      <c r="AO17" s="4">
        <v>13</v>
      </c>
    </row>
    <row r="18" spans="1:41">
      <c r="A18" s="4">
        <v>14</v>
      </c>
      <c r="B18" s="6" t="s">
        <v>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7</v>
      </c>
      <c r="AO18" s="4">
        <v>14</v>
      </c>
    </row>
    <row r="19" spans="1:41">
      <c r="A19" s="4">
        <v>15</v>
      </c>
      <c r="B19" s="6" t="s">
        <v>83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83</v>
      </c>
      <c r="AO19" s="4">
        <v>15</v>
      </c>
    </row>
    <row r="20" spans="1:41">
      <c r="A20" s="4">
        <v>16</v>
      </c>
      <c r="B20" s="6" t="s">
        <v>9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>
        <v>49867.799999999996</v>
      </c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>
        <v>9114</v>
      </c>
      <c r="AF20" s="15"/>
      <c r="AG20" s="15"/>
      <c r="AH20" s="15"/>
      <c r="AI20" s="15"/>
      <c r="AJ20" s="15"/>
      <c r="AK20" s="15"/>
      <c r="AL20" s="15"/>
      <c r="AM20" s="16">
        <f>SUM(N20:AL20)</f>
        <v>58981.799999999996</v>
      </c>
      <c r="AN20" s="6" t="s">
        <v>9</v>
      </c>
      <c r="AO20" s="4">
        <v>16</v>
      </c>
    </row>
    <row r="21" spans="1:41">
      <c r="A21" s="4">
        <v>17</v>
      </c>
      <c r="B21" s="6" t="s">
        <v>11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>
        <v>71109.599999999977</v>
      </c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6">
        <f>SUM(N21:AL21)</f>
        <v>71109.599999999977</v>
      </c>
      <c r="AN21" s="6" t="s">
        <v>11</v>
      </c>
      <c r="AO21" s="4">
        <v>17</v>
      </c>
    </row>
    <row r="22" spans="1:41">
      <c r="A22" s="4">
        <v>18</v>
      </c>
      <c r="B22" s="6" t="s">
        <v>10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10</v>
      </c>
      <c r="AO22" s="4">
        <v>18</v>
      </c>
    </row>
    <row r="23" spans="1:41">
      <c r="A23" s="4">
        <v>19</v>
      </c>
      <c r="B23" s="6" t="s">
        <v>84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84</v>
      </c>
      <c r="AO23" s="4">
        <v>19</v>
      </c>
    </row>
    <row r="24" spans="1:41">
      <c r="A24" s="4">
        <v>20</v>
      </c>
      <c r="B24" s="6" t="s">
        <v>15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v>0</v>
      </c>
      <c r="AN24" s="6" t="s">
        <v>15</v>
      </c>
      <c r="AO24" s="4">
        <v>20</v>
      </c>
    </row>
    <row r="25" spans="1:41">
      <c r="A25" s="4">
        <v>21</v>
      </c>
      <c r="B25" s="6" t="s">
        <v>12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6">
        <v>0</v>
      </c>
      <c r="AN25" s="6" t="s">
        <v>12</v>
      </c>
      <c r="AO25" s="4">
        <v>21</v>
      </c>
    </row>
    <row r="26" spans="1:41">
      <c r="A26" s="4">
        <v>22</v>
      </c>
      <c r="B26" s="6" t="s">
        <v>14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14</v>
      </c>
      <c r="AO26" s="4">
        <v>22</v>
      </c>
    </row>
    <row r="27" spans="1:41">
      <c r="A27" s="4">
        <v>23</v>
      </c>
      <c r="B27" s="6" t="s">
        <v>13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13</v>
      </c>
      <c r="AO27" s="4">
        <v>23</v>
      </c>
    </row>
    <row r="28" spans="1:41">
      <c r="A28" s="4">
        <v>24</v>
      </c>
      <c r="B28" s="6" t="s">
        <v>16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16</v>
      </c>
      <c r="AO28" s="4">
        <v>24</v>
      </c>
    </row>
    <row r="29" spans="1:41">
      <c r="A29" s="4">
        <v>25</v>
      </c>
      <c r="B29" s="6" t="s">
        <v>17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v>0</v>
      </c>
      <c r="AN29" s="6" t="s">
        <v>17</v>
      </c>
      <c r="AO29" s="4">
        <v>25</v>
      </c>
    </row>
    <row r="30" spans="1:41">
      <c r="A30" s="4">
        <v>26</v>
      </c>
      <c r="B30" s="6" t="s">
        <v>18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>
        <v>69743.8</v>
      </c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f>SUM(N30:AL30)</f>
        <v>69743.8</v>
      </c>
      <c r="AN30" s="6" t="s">
        <v>18</v>
      </c>
      <c r="AO30" s="4">
        <v>26</v>
      </c>
    </row>
    <row r="31" spans="1:41">
      <c r="A31" s="4">
        <v>27</v>
      </c>
      <c r="B31" s="6" t="s">
        <v>20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20</v>
      </c>
      <c r="AO31" s="4">
        <v>27</v>
      </c>
    </row>
    <row r="32" spans="1:41">
      <c r="A32" s="4">
        <v>28</v>
      </c>
      <c r="B32" s="6" t="s">
        <v>19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v>0</v>
      </c>
      <c r="AN32" s="6" t="s">
        <v>19</v>
      </c>
      <c r="AO32" s="4">
        <v>28</v>
      </c>
    </row>
    <row r="33" spans="1:41">
      <c r="A33" s="4">
        <v>29</v>
      </c>
      <c r="B33" s="6" t="s">
        <v>85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v>0</v>
      </c>
      <c r="AN33" s="6" t="s">
        <v>85</v>
      </c>
      <c r="AO33" s="4">
        <v>29</v>
      </c>
    </row>
    <row r="34" spans="1:41">
      <c r="A34" s="4">
        <v>30</v>
      </c>
      <c r="B34" s="6" t="s">
        <v>21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21</v>
      </c>
      <c r="AO34" s="4">
        <v>30</v>
      </c>
    </row>
    <row r="35" spans="1:41">
      <c r="A35" s="4">
        <v>31</v>
      </c>
      <c r="B35" s="6" t="s">
        <v>23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v>0</v>
      </c>
      <c r="AN35" s="6" t="s">
        <v>23</v>
      </c>
      <c r="AO35" s="4">
        <v>31</v>
      </c>
    </row>
    <row r="36" spans="1:41">
      <c r="A36" s="4">
        <v>32</v>
      </c>
      <c r="B36" s="6" t="s">
        <v>22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v>0</v>
      </c>
      <c r="AN36" s="6" t="s">
        <v>22</v>
      </c>
      <c r="AO36" s="4">
        <v>32</v>
      </c>
    </row>
    <row r="37" spans="1:41">
      <c r="A37" s="4">
        <v>33</v>
      </c>
      <c r="B37" s="6" t="s">
        <v>24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v>0</v>
      </c>
      <c r="AN37" s="6" t="s">
        <v>24</v>
      </c>
      <c r="AO37" s="4">
        <v>33</v>
      </c>
    </row>
    <row r="38" spans="1:41">
      <c r="A38" s="4">
        <v>34</v>
      </c>
      <c r="B38" s="6" t="s">
        <v>26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6">
        <v>0</v>
      </c>
      <c r="AN38" s="6" t="s">
        <v>26</v>
      </c>
      <c r="AO38" s="4">
        <v>34</v>
      </c>
    </row>
    <row r="39" spans="1:41">
      <c r="A39" s="4">
        <v>35</v>
      </c>
      <c r="B39" s="6" t="s">
        <v>25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25</v>
      </c>
      <c r="AO39" s="4">
        <v>35</v>
      </c>
    </row>
    <row r="40" spans="1:41">
      <c r="A40" s="4">
        <v>36</v>
      </c>
      <c r="B40" s="6" t="s">
        <v>27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>
        <v>19246.900000000001</v>
      </c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6">
        <f>SUM(N40:AL40)</f>
        <v>19246.900000000001</v>
      </c>
      <c r="AN40" s="6" t="s">
        <v>27</v>
      </c>
      <c r="AO40" s="4">
        <v>36</v>
      </c>
    </row>
    <row r="41" spans="1:41" ht="18.75">
      <c r="A41" s="13"/>
      <c r="B41" s="12" t="s">
        <v>90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f>SUM(N8:N40)</f>
        <v>256139.99999999997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f>SUM(AE8:AE40)</f>
        <v>18819.099999999999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f>SUM(N41:AL41)</f>
        <v>274959.09999999998</v>
      </c>
      <c r="AN41" s="12" t="s">
        <v>91</v>
      </c>
      <c r="AO41" s="13"/>
    </row>
  </sheetData>
  <mergeCells count="7">
    <mergeCell ref="A1:AO1"/>
    <mergeCell ref="A2:AO2"/>
    <mergeCell ref="A3:A4"/>
    <mergeCell ref="B3:B4"/>
    <mergeCell ref="AM3:AM4"/>
    <mergeCell ref="AN3:AN4"/>
    <mergeCell ref="AO3:AO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O41"/>
  <sheetViews>
    <sheetView workbookViewId="0">
      <selection activeCell="B41" sqref="B41"/>
    </sheetView>
  </sheetViews>
  <sheetFormatPr defaultRowHeight="15"/>
  <cols>
    <col min="2" max="2" width="30.42578125" customWidth="1"/>
    <col min="40" max="40" width="30.85546875" customWidth="1"/>
  </cols>
  <sheetData>
    <row r="1" spans="1:41" ht="21">
      <c r="A1" s="17" t="s">
        <v>78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</row>
    <row r="2" spans="1:41" ht="18.75">
      <c r="A2" s="20" t="s">
        <v>87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1:41" ht="156.75" customHeight="1">
      <c r="A3" s="23" t="s">
        <v>28</v>
      </c>
      <c r="B3" s="25" t="s">
        <v>68</v>
      </c>
      <c r="C3" s="8" t="s">
        <v>79</v>
      </c>
      <c r="D3" s="8" t="s">
        <v>29</v>
      </c>
      <c r="E3" s="8" t="s">
        <v>0</v>
      </c>
      <c r="F3" s="8" t="s">
        <v>1</v>
      </c>
      <c r="G3" s="8" t="s">
        <v>2</v>
      </c>
      <c r="H3" s="8" t="s">
        <v>3</v>
      </c>
      <c r="I3" s="8" t="s">
        <v>80</v>
      </c>
      <c r="J3" s="8" t="s">
        <v>81</v>
      </c>
      <c r="K3" s="8" t="s">
        <v>82</v>
      </c>
      <c r="L3" s="8" t="s">
        <v>4</v>
      </c>
      <c r="M3" s="8" t="s">
        <v>5</v>
      </c>
      <c r="N3" s="8" t="s">
        <v>6</v>
      </c>
      <c r="O3" s="8" t="s">
        <v>8</v>
      </c>
      <c r="P3" s="8" t="s">
        <v>7</v>
      </c>
      <c r="Q3" s="8" t="s">
        <v>83</v>
      </c>
      <c r="R3" s="8" t="s">
        <v>9</v>
      </c>
      <c r="S3" s="8" t="s">
        <v>11</v>
      </c>
      <c r="T3" s="8" t="s">
        <v>10</v>
      </c>
      <c r="U3" s="8" t="s">
        <v>84</v>
      </c>
      <c r="V3" s="8" t="s">
        <v>15</v>
      </c>
      <c r="W3" s="8" t="s">
        <v>12</v>
      </c>
      <c r="X3" s="8" t="s">
        <v>14</v>
      </c>
      <c r="Y3" s="8" t="s">
        <v>13</v>
      </c>
      <c r="Z3" s="8" t="s">
        <v>16</v>
      </c>
      <c r="AA3" s="8" t="s">
        <v>17</v>
      </c>
      <c r="AB3" s="8" t="s">
        <v>18</v>
      </c>
      <c r="AC3" s="8" t="s">
        <v>20</v>
      </c>
      <c r="AD3" s="8" t="s">
        <v>19</v>
      </c>
      <c r="AE3" s="8" t="s">
        <v>85</v>
      </c>
      <c r="AF3" s="8" t="s">
        <v>21</v>
      </c>
      <c r="AG3" s="8" t="s">
        <v>23</v>
      </c>
      <c r="AH3" s="8" t="s">
        <v>22</v>
      </c>
      <c r="AI3" s="8" t="s">
        <v>24</v>
      </c>
      <c r="AJ3" s="8" t="s">
        <v>26</v>
      </c>
      <c r="AK3" s="8" t="s">
        <v>25</v>
      </c>
      <c r="AL3" s="8" t="s">
        <v>27</v>
      </c>
      <c r="AM3" s="27" t="s">
        <v>89</v>
      </c>
      <c r="AN3" s="29"/>
      <c r="AO3" s="30"/>
    </row>
    <row r="4" spans="1:41">
      <c r="A4" s="24"/>
      <c r="B4" s="26"/>
      <c r="C4" s="9" t="s">
        <v>30</v>
      </c>
      <c r="D4" s="9" t="s">
        <v>31</v>
      </c>
      <c r="E4" s="9" t="s">
        <v>32</v>
      </c>
      <c r="F4" s="9" t="s">
        <v>33</v>
      </c>
      <c r="G4" s="9" t="s">
        <v>34</v>
      </c>
      <c r="H4" s="9" t="s">
        <v>35</v>
      </c>
      <c r="I4" s="9" t="s">
        <v>36</v>
      </c>
      <c r="J4" s="9" t="s">
        <v>37</v>
      </c>
      <c r="K4" s="9" t="s">
        <v>38</v>
      </c>
      <c r="L4" s="9" t="s">
        <v>39</v>
      </c>
      <c r="M4" s="9" t="s">
        <v>40</v>
      </c>
      <c r="N4" s="9" t="s">
        <v>41</v>
      </c>
      <c r="O4" s="9" t="s">
        <v>42</v>
      </c>
      <c r="P4" s="9" t="s">
        <v>43</v>
      </c>
      <c r="Q4" s="9" t="s">
        <v>44</v>
      </c>
      <c r="R4" s="9" t="s">
        <v>45</v>
      </c>
      <c r="S4" s="9" t="s">
        <v>46</v>
      </c>
      <c r="T4" s="9" t="s">
        <v>47</v>
      </c>
      <c r="U4" s="9" t="s">
        <v>48</v>
      </c>
      <c r="V4" s="9" t="s">
        <v>49</v>
      </c>
      <c r="W4" s="9" t="s">
        <v>50</v>
      </c>
      <c r="X4" s="9" t="s">
        <v>51</v>
      </c>
      <c r="Y4" s="9" t="s">
        <v>52</v>
      </c>
      <c r="Z4" s="9" t="s">
        <v>53</v>
      </c>
      <c r="AA4" s="9" t="s">
        <v>54</v>
      </c>
      <c r="AB4" s="9" t="s">
        <v>55</v>
      </c>
      <c r="AC4" s="9" t="s">
        <v>56</v>
      </c>
      <c r="AD4" s="9" t="s">
        <v>57</v>
      </c>
      <c r="AE4" s="9" t="s">
        <v>58</v>
      </c>
      <c r="AF4" s="9" t="s">
        <v>59</v>
      </c>
      <c r="AG4" s="9" t="s">
        <v>60</v>
      </c>
      <c r="AH4" s="9" t="s">
        <v>61</v>
      </c>
      <c r="AI4" s="9" t="s">
        <v>62</v>
      </c>
      <c r="AJ4" s="9" t="s">
        <v>63</v>
      </c>
      <c r="AK4" s="9" t="s">
        <v>64</v>
      </c>
      <c r="AL4" s="9" t="s">
        <v>65</v>
      </c>
      <c r="AM4" s="28"/>
      <c r="AN4" s="29"/>
      <c r="AO4" s="31"/>
    </row>
    <row r="5" spans="1:41">
      <c r="A5" s="4">
        <v>1</v>
      </c>
      <c r="B5" s="6" t="s">
        <v>79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79</v>
      </c>
      <c r="AO5" s="4">
        <v>1</v>
      </c>
    </row>
    <row r="6" spans="1:41">
      <c r="A6" s="4">
        <v>2</v>
      </c>
      <c r="B6" s="6" t="s">
        <v>29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>
        <v>0</v>
      </c>
      <c r="AN6" s="6" t="s">
        <v>29</v>
      </c>
      <c r="AO6" s="4">
        <v>2</v>
      </c>
    </row>
    <row r="7" spans="1:41">
      <c r="A7" s="4">
        <v>3</v>
      </c>
      <c r="B7" s="6" t="s">
        <v>0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0</v>
      </c>
      <c r="AO7" s="4">
        <v>3</v>
      </c>
    </row>
    <row r="8" spans="1:41">
      <c r="A8" s="4">
        <v>4</v>
      </c>
      <c r="B8" s="6" t="s">
        <v>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>
        <v>50</v>
      </c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>
        <v>120</v>
      </c>
      <c r="AF8" s="15"/>
      <c r="AG8" s="15"/>
      <c r="AH8" s="15"/>
      <c r="AI8" s="15"/>
      <c r="AJ8" s="15"/>
      <c r="AK8" s="15"/>
      <c r="AL8" s="15"/>
      <c r="AM8" s="16">
        <f>SUM(N8:AL8)</f>
        <v>170</v>
      </c>
      <c r="AN8" s="6" t="s">
        <v>1</v>
      </c>
      <c r="AO8" s="4">
        <v>4</v>
      </c>
    </row>
    <row r="9" spans="1:41">
      <c r="A9" s="4">
        <v>5</v>
      </c>
      <c r="B9" s="6" t="s">
        <v>2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6">
        <v>0</v>
      </c>
      <c r="AN9" s="6" t="s">
        <v>2</v>
      </c>
      <c r="AO9" s="4">
        <v>5</v>
      </c>
    </row>
    <row r="10" spans="1:41">
      <c r="A10" s="4">
        <v>6</v>
      </c>
      <c r="B10" s="6" t="s">
        <v>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3</v>
      </c>
      <c r="AO10" s="4">
        <v>6</v>
      </c>
    </row>
    <row r="11" spans="1:41">
      <c r="A11" s="4">
        <v>7</v>
      </c>
      <c r="B11" s="6" t="s">
        <v>80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v>0</v>
      </c>
      <c r="AN11" s="6" t="s">
        <v>80</v>
      </c>
      <c r="AO11" s="4">
        <v>7</v>
      </c>
    </row>
    <row r="12" spans="1:41">
      <c r="A12" s="4">
        <v>8</v>
      </c>
      <c r="B12" s="6" t="s">
        <v>81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81</v>
      </c>
      <c r="AO12" s="4">
        <v>8</v>
      </c>
    </row>
    <row r="13" spans="1:41">
      <c r="A13" s="4">
        <v>9</v>
      </c>
      <c r="B13" s="6" t="s">
        <v>82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82</v>
      </c>
      <c r="AO13" s="4">
        <v>9</v>
      </c>
    </row>
    <row r="14" spans="1:41">
      <c r="A14" s="4">
        <v>10</v>
      </c>
      <c r="B14" s="6" t="s">
        <v>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4</v>
      </c>
      <c r="AO14" s="4">
        <v>10</v>
      </c>
    </row>
    <row r="15" spans="1:41">
      <c r="A15" s="4">
        <v>11</v>
      </c>
      <c r="B15" s="6" t="s">
        <v>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</v>
      </c>
      <c r="AO15" s="4">
        <v>11</v>
      </c>
    </row>
    <row r="16" spans="1:41">
      <c r="A16" s="4">
        <v>12</v>
      </c>
      <c r="B16" s="6" t="s">
        <v>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v>0</v>
      </c>
      <c r="AN16" s="6" t="s">
        <v>6</v>
      </c>
      <c r="AO16" s="4">
        <v>12</v>
      </c>
    </row>
    <row r="17" spans="1:41">
      <c r="A17" s="4">
        <v>13</v>
      </c>
      <c r="B17" s="6" t="s">
        <v>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v>0</v>
      </c>
      <c r="AN17" s="6" t="s">
        <v>8</v>
      </c>
      <c r="AO17" s="4">
        <v>13</v>
      </c>
    </row>
    <row r="18" spans="1:41">
      <c r="A18" s="4">
        <v>14</v>
      </c>
      <c r="B18" s="6" t="s">
        <v>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7</v>
      </c>
      <c r="AO18" s="4">
        <v>14</v>
      </c>
    </row>
    <row r="19" spans="1:41">
      <c r="A19" s="4">
        <v>15</v>
      </c>
      <c r="B19" s="6" t="s">
        <v>83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83</v>
      </c>
      <c r="AO19" s="4">
        <v>15</v>
      </c>
    </row>
    <row r="20" spans="1:41">
      <c r="A20" s="4">
        <v>16</v>
      </c>
      <c r="B20" s="6" t="s">
        <v>9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6">
        <v>0</v>
      </c>
      <c r="AN20" s="6" t="s">
        <v>9</v>
      </c>
      <c r="AO20" s="4">
        <v>16</v>
      </c>
    </row>
    <row r="21" spans="1:41">
      <c r="A21" s="4">
        <v>17</v>
      </c>
      <c r="B21" s="6" t="s">
        <v>11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6">
        <v>0</v>
      </c>
      <c r="AN21" s="6" t="s">
        <v>11</v>
      </c>
      <c r="AO21" s="4">
        <v>17</v>
      </c>
    </row>
    <row r="22" spans="1:41">
      <c r="A22" s="4">
        <v>18</v>
      </c>
      <c r="B22" s="6" t="s">
        <v>10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10</v>
      </c>
      <c r="AO22" s="4">
        <v>18</v>
      </c>
    </row>
    <row r="23" spans="1:41">
      <c r="A23" s="4">
        <v>19</v>
      </c>
      <c r="B23" s="6" t="s">
        <v>84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84</v>
      </c>
      <c r="AO23" s="4">
        <v>19</v>
      </c>
    </row>
    <row r="24" spans="1:41">
      <c r="A24" s="4">
        <v>20</v>
      </c>
      <c r="B24" s="6" t="s">
        <v>15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v>0</v>
      </c>
      <c r="AN24" s="6" t="s">
        <v>15</v>
      </c>
      <c r="AO24" s="4">
        <v>20</v>
      </c>
    </row>
    <row r="25" spans="1:41">
      <c r="A25" s="4">
        <v>21</v>
      </c>
      <c r="B25" s="6" t="s">
        <v>12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6">
        <v>0</v>
      </c>
      <c r="AN25" s="6" t="s">
        <v>12</v>
      </c>
      <c r="AO25" s="4">
        <v>21</v>
      </c>
    </row>
    <row r="26" spans="1:41">
      <c r="A26" s="4">
        <v>22</v>
      </c>
      <c r="B26" s="6" t="s">
        <v>14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14</v>
      </c>
      <c r="AO26" s="4">
        <v>22</v>
      </c>
    </row>
    <row r="27" spans="1:41">
      <c r="A27" s="4">
        <v>23</v>
      </c>
      <c r="B27" s="6" t="s">
        <v>13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13</v>
      </c>
      <c r="AO27" s="4">
        <v>23</v>
      </c>
    </row>
    <row r="28" spans="1:41">
      <c r="A28" s="4">
        <v>24</v>
      </c>
      <c r="B28" s="6" t="s">
        <v>16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16</v>
      </c>
      <c r="AO28" s="4">
        <v>24</v>
      </c>
    </row>
    <row r="29" spans="1:41">
      <c r="A29" s="4">
        <v>25</v>
      </c>
      <c r="B29" s="6" t="s">
        <v>17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v>0</v>
      </c>
      <c r="AN29" s="6" t="s">
        <v>17</v>
      </c>
      <c r="AO29" s="4">
        <v>25</v>
      </c>
    </row>
    <row r="30" spans="1:41">
      <c r="A30" s="4">
        <v>26</v>
      </c>
      <c r="B30" s="6" t="s">
        <v>18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v>0</v>
      </c>
      <c r="AN30" s="6" t="s">
        <v>18</v>
      </c>
      <c r="AO30" s="4">
        <v>26</v>
      </c>
    </row>
    <row r="31" spans="1:41">
      <c r="A31" s="4">
        <v>27</v>
      </c>
      <c r="B31" s="6" t="s">
        <v>20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20</v>
      </c>
      <c r="AO31" s="4">
        <v>27</v>
      </c>
    </row>
    <row r="32" spans="1:41">
      <c r="A32" s="4">
        <v>28</v>
      </c>
      <c r="B32" s="6" t="s">
        <v>19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v>0</v>
      </c>
      <c r="AN32" s="6" t="s">
        <v>19</v>
      </c>
      <c r="AO32" s="4">
        <v>28</v>
      </c>
    </row>
    <row r="33" spans="1:41">
      <c r="A33" s="4">
        <v>29</v>
      </c>
      <c r="B33" s="6" t="s">
        <v>85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v>0</v>
      </c>
      <c r="AN33" s="6" t="s">
        <v>85</v>
      </c>
      <c r="AO33" s="4">
        <v>29</v>
      </c>
    </row>
    <row r="34" spans="1:41">
      <c r="A34" s="4">
        <v>30</v>
      </c>
      <c r="B34" s="6" t="s">
        <v>21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21</v>
      </c>
      <c r="AO34" s="4">
        <v>30</v>
      </c>
    </row>
    <row r="35" spans="1:41">
      <c r="A35" s="4">
        <v>31</v>
      </c>
      <c r="B35" s="6" t="s">
        <v>23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v>0</v>
      </c>
      <c r="AN35" s="6" t="s">
        <v>23</v>
      </c>
      <c r="AO35" s="4">
        <v>31</v>
      </c>
    </row>
    <row r="36" spans="1:41">
      <c r="A36" s="4">
        <v>32</v>
      </c>
      <c r="B36" s="6" t="s">
        <v>22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v>0</v>
      </c>
      <c r="AN36" s="6" t="s">
        <v>22</v>
      </c>
      <c r="AO36" s="4">
        <v>32</v>
      </c>
    </row>
    <row r="37" spans="1:41">
      <c r="A37" s="4">
        <v>33</v>
      </c>
      <c r="B37" s="6" t="s">
        <v>24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v>0</v>
      </c>
      <c r="AN37" s="6" t="s">
        <v>24</v>
      </c>
      <c r="AO37" s="4">
        <v>33</v>
      </c>
    </row>
    <row r="38" spans="1:41">
      <c r="A38" s="4">
        <v>34</v>
      </c>
      <c r="B38" s="6" t="s">
        <v>26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6">
        <v>0</v>
      </c>
      <c r="AN38" s="6" t="s">
        <v>26</v>
      </c>
      <c r="AO38" s="4">
        <v>34</v>
      </c>
    </row>
    <row r="39" spans="1:41">
      <c r="A39" s="4">
        <v>35</v>
      </c>
      <c r="B39" s="6" t="s">
        <v>25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25</v>
      </c>
      <c r="AO39" s="4">
        <v>35</v>
      </c>
    </row>
    <row r="40" spans="1:41">
      <c r="A40" s="4">
        <v>36</v>
      </c>
      <c r="B40" s="6" t="s">
        <v>27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6">
        <v>0</v>
      </c>
      <c r="AN40" s="6" t="s">
        <v>27</v>
      </c>
      <c r="AO40" s="4">
        <v>36</v>
      </c>
    </row>
    <row r="41" spans="1:41" ht="18.75">
      <c r="A41" s="13"/>
      <c r="B41" s="12" t="s">
        <v>90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f>SUM(N8:N40)</f>
        <v>50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f>SUM(AE8:AE40)</f>
        <v>120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f>SUM(N41:AL41)</f>
        <v>170</v>
      </c>
      <c r="AN41" s="12" t="s">
        <v>91</v>
      </c>
      <c r="AO41" s="13"/>
    </row>
  </sheetData>
  <mergeCells count="7">
    <mergeCell ref="A1:AO1"/>
    <mergeCell ref="A2:AO2"/>
    <mergeCell ref="A3:A4"/>
    <mergeCell ref="B3:B4"/>
    <mergeCell ref="AM3:AM4"/>
    <mergeCell ref="AN3:AN4"/>
    <mergeCell ref="AO3:AO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B41" sqref="B41"/>
    </sheetView>
  </sheetViews>
  <sheetFormatPr defaultRowHeight="15"/>
  <cols>
    <col min="2" max="2" width="30.42578125" customWidth="1"/>
    <col min="40" max="40" width="30.85546875" customWidth="1"/>
  </cols>
  <sheetData>
    <row r="1" spans="1:41" ht="27.75" customHeight="1">
      <c r="A1" s="17" t="s">
        <v>78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</row>
    <row r="2" spans="1:41" s="14" customFormat="1" ht="37.5" customHeight="1">
      <c r="A2" s="20" t="s">
        <v>72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1:41" s="2" customFormat="1" ht="156.75" customHeight="1">
      <c r="A3" s="23" t="s">
        <v>28</v>
      </c>
      <c r="B3" s="25" t="s">
        <v>68</v>
      </c>
      <c r="C3" s="8" t="s">
        <v>79</v>
      </c>
      <c r="D3" s="8" t="s">
        <v>29</v>
      </c>
      <c r="E3" s="8" t="s">
        <v>0</v>
      </c>
      <c r="F3" s="8" t="s">
        <v>1</v>
      </c>
      <c r="G3" s="8" t="s">
        <v>2</v>
      </c>
      <c r="H3" s="8" t="s">
        <v>3</v>
      </c>
      <c r="I3" s="8" t="s">
        <v>80</v>
      </c>
      <c r="J3" s="8" t="s">
        <v>81</v>
      </c>
      <c r="K3" s="8" t="s">
        <v>82</v>
      </c>
      <c r="L3" s="8" t="s">
        <v>4</v>
      </c>
      <c r="M3" s="8" t="s">
        <v>5</v>
      </c>
      <c r="N3" s="8" t="s">
        <v>6</v>
      </c>
      <c r="O3" s="8" t="s">
        <v>8</v>
      </c>
      <c r="P3" s="8" t="s">
        <v>7</v>
      </c>
      <c r="Q3" s="8" t="s">
        <v>83</v>
      </c>
      <c r="R3" s="8" t="s">
        <v>9</v>
      </c>
      <c r="S3" s="8" t="s">
        <v>11</v>
      </c>
      <c r="T3" s="8" t="s">
        <v>10</v>
      </c>
      <c r="U3" s="8" t="s">
        <v>84</v>
      </c>
      <c r="V3" s="8" t="s">
        <v>15</v>
      </c>
      <c r="W3" s="8" t="s">
        <v>12</v>
      </c>
      <c r="X3" s="8" t="s">
        <v>14</v>
      </c>
      <c r="Y3" s="8" t="s">
        <v>13</v>
      </c>
      <c r="Z3" s="8" t="s">
        <v>16</v>
      </c>
      <c r="AA3" s="8" t="s">
        <v>17</v>
      </c>
      <c r="AB3" s="8" t="s">
        <v>18</v>
      </c>
      <c r="AC3" s="8" t="s">
        <v>20</v>
      </c>
      <c r="AD3" s="8" t="s">
        <v>19</v>
      </c>
      <c r="AE3" s="8" t="s">
        <v>85</v>
      </c>
      <c r="AF3" s="8" t="s">
        <v>21</v>
      </c>
      <c r="AG3" s="8" t="s">
        <v>23</v>
      </c>
      <c r="AH3" s="8" t="s">
        <v>22</v>
      </c>
      <c r="AI3" s="8" t="s">
        <v>24</v>
      </c>
      <c r="AJ3" s="8" t="s">
        <v>26</v>
      </c>
      <c r="AK3" s="8" t="s">
        <v>25</v>
      </c>
      <c r="AL3" s="8" t="s">
        <v>27</v>
      </c>
      <c r="AM3" s="27" t="s">
        <v>89</v>
      </c>
      <c r="AN3" s="29"/>
      <c r="AO3" s="30"/>
    </row>
    <row r="4" spans="1:41" s="10" customFormat="1" ht="19.5" customHeight="1">
      <c r="A4" s="24"/>
      <c r="B4" s="26"/>
      <c r="C4" s="9" t="s">
        <v>30</v>
      </c>
      <c r="D4" s="9" t="s">
        <v>31</v>
      </c>
      <c r="E4" s="9" t="s">
        <v>32</v>
      </c>
      <c r="F4" s="9" t="s">
        <v>33</v>
      </c>
      <c r="G4" s="9" t="s">
        <v>34</v>
      </c>
      <c r="H4" s="9" t="s">
        <v>35</v>
      </c>
      <c r="I4" s="9" t="s">
        <v>36</v>
      </c>
      <c r="J4" s="9" t="s">
        <v>37</v>
      </c>
      <c r="K4" s="9" t="s">
        <v>38</v>
      </c>
      <c r="L4" s="9" t="s">
        <v>39</v>
      </c>
      <c r="M4" s="9" t="s">
        <v>40</v>
      </c>
      <c r="N4" s="9" t="s">
        <v>41</v>
      </c>
      <c r="O4" s="9" t="s">
        <v>42</v>
      </c>
      <c r="P4" s="9" t="s">
        <v>43</v>
      </c>
      <c r="Q4" s="9" t="s">
        <v>44</v>
      </c>
      <c r="R4" s="9" t="s">
        <v>45</v>
      </c>
      <c r="S4" s="9" t="s">
        <v>46</v>
      </c>
      <c r="T4" s="9" t="s">
        <v>47</v>
      </c>
      <c r="U4" s="9" t="s">
        <v>48</v>
      </c>
      <c r="V4" s="9" t="s">
        <v>49</v>
      </c>
      <c r="W4" s="9" t="s">
        <v>50</v>
      </c>
      <c r="X4" s="9" t="s">
        <v>51</v>
      </c>
      <c r="Y4" s="9" t="s">
        <v>52</v>
      </c>
      <c r="Z4" s="9" t="s">
        <v>53</v>
      </c>
      <c r="AA4" s="9" t="s">
        <v>54</v>
      </c>
      <c r="AB4" s="9" t="s">
        <v>55</v>
      </c>
      <c r="AC4" s="9" t="s">
        <v>56</v>
      </c>
      <c r="AD4" s="9" t="s">
        <v>57</v>
      </c>
      <c r="AE4" s="9" t="s">
        <v>58</v>
      </c>
      <c r="AF4" s="9" t="s">
        <v>59</v>
      </c>
      <c r="AG4" s="9" t="s">
        <v>60</v>
      </c>
      <c r="AH4" s="9" t="s">
        <v>61</v>
      </c>
      <c r="AI4" s="9" t="s">
        <v>62</v>
      </c>
      <c r="AJ4" s="9" t="s">
        <v>63</v>
      </c>
      <c r="AK4" s="9" t="s">
        <v>64</v>
      </c>
      <c r="AL4" s="9" t="s">
        <v>65</v>
      </c>
      <c r="AM4" s="28"/>
      <c r="AN4" s="29"/>
      <c r="AO4" s="31"/>
    </row>
    <row r="5" spans="1:41" s="5" customFormat="1" ht="19.5" customHeight="1">
      <c r="A5" s="4">
        <v>1</v>
      </c>
      <c r="B5" s="6" t="s">
        <v>79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79</v>
      </c>
      <c r="AO5" s="4">
        <v>1</v>
      </c>
    </row>
    <row r="6" spans="1:41" s="5" customFormat="1" ht="19.5" customHeight="1">
      <c r="A6" s="4">
        <v>2</v>
      </c>
      <c r="B6" s="6" t="s">
        <v>29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>
        <v>0</v>
      </c>
      <c r="AN6" s="6" t="s">
        <v>29</v>
      </c>
      <c r="AO6" s="4">
        <v>2</v>
      </c>
    </row>
    <row r="7" spans="1:41" s="5" customFormat="1" ht="19.5" customHeight="1">
      <c r="A7" s="4">
        <v>3</v>
      </c>
      <c r="B7" s="6" t="s">
        <v>0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0</v>
      </c>
      <c r="AO7" s="4">
        <v>3</v>
      </c>
    </row>
    <row r="8" spans="1:41" s="5" customFormat="1" ht="19.5" customHeight="1">
      <c r="A8" s="4">
        <v>4</v>
      </c>
      <c r="B8" s="6" t="s">
        <v>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>
        <v>12712</v>
      </c>
      <c r="AF8" s="15"/>
      <c r="AG8" s="15"/>
      <c r="AH8" s="15"/>
      <c r="AI8" s="15"/>
      <c r="AJ8" s="15"/>
      <c r="AK8" s="15"/>
      <c r="AL8" s="15">
        <v>11195.900000000001</v>
      </c>
      <c r="AM8" s="16">
        <f>SUM(D8:AL8)</f>
        <v>23907.9</v>
      </c>
      <c r="AN8" s="6" t="s">
        <v>1</v>
      </c>
      <c r="AO8" s="4">
        <v>4</v>
      </c>
    </row>
    <row r="9" spans="1:41" s="5" customFormat="1" ht="19.5" customHeight="1">
      <c r="A9" s="4">
        <v>5</v>
      </c>
      <c r="B9" s="6" t="s">
        <v>2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>
        <v>6199</v>
      </c>
      <c r="AF9" s="15"/>
      <c r="AG9" s="15"/>
      <c r="AH9" s="15"/>
      <c r="AI9" s="15"/>
      <c r="AJ9" s="15"/>
      <c r="AK9" s="15"/>
      <c r="AL9" s="15"/>
      <c r="AM9" s="16">
        <f>SUM(D9:AL9)</f>
        <v>6199</v>
      </c>
      <c r="AN9" s="6" t="s">
        <v>2</v>
      </c>
      <c r="AO9" s="4">
        <v>5</v>
      </c>
    </row>
    <row r="10" spans="1:41" s="5" customFormat="1" ht="19.5" customHeight="1">
      <c r="A10" s="4">
        <v>6</v>
      </c>
      <c r="B10" s="6" t="s">
        <v>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3</v>
      </c>
      <c r="AO10" s="4">
        <v>6</v>
      </c>
    </row>
    <row r="11" spans="1:41" s="5" customFormat="1" ht="19.5" customHeight="1">
      <c r="A11" s="4">
        <v>7</v>
      </c>
      <c r="B11" s="6" t="s">
        <v>80</v>
      </c>
      <c r="C11" s="15"/>
      <c r="D11" s="15">
        <v>7255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>
        <v>2317</v>
      </c>
      <c r="AF11" s="15"/>
      <c r="AG11" s="15"/>
      <c r="AH11" s="15"/>
      <c r="AI11" s="15"/>
      <c r="AJ11" s="15"/>
      <c r="AK11" s="15"/>
      <c r="AL11" s="15"/>
      <c r="AM11" s="16">
        <f>SUM(D11:AL11)</f>
        <v>9572</v>
      </c>
      <c r="AN11" s="6" t="s">
        <v>80</v>
      </c>
      <c r="AO11" s="4">
        <v>7</v>
      </c>
    </row>
    <row r="12" spans="1:41" s="5" customFormat="1" ht="19.5" customHeight="1">
      <c r="A12" s="4">
        <v>8</v>
      </c>
      <c r="B12" s="6" t="s">
        <v>81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81</v>
      </c>
      <c r="AO12" s="4">
        <v>8</v>
      </c>
    </row>
    <row r="13" spans="1:41" s="5" customFormat="1" ht="19.5" customHeight="1">
      <c r="A13" s="4">
        <v>9</v>
      </c>
      <c r="B13" s="6" t="s">
        <v>82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82</v>
      </c>
      <c r="AO13" s="4">
        <v>9</v>
      </c>
    </row>
    <row r="14" spans="1:41" s="5" customFormat="1" ht="19.5" customHeight="1">
      <c r="A14" s="4">
        <v>10</v>
      </c>
      <c r="B14" s="6" t="s">
        <v>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4</v>
      </c>
      <c r="AO14" s="4">
        <v>10</v>
      </c>
    </row>
    <row r="15" spans="1:41" s="5" customFormat="1" ht="19.5" customHeight="1">
      <c r="A15" s="4">
        <v>11</v>
      </c>
      <c r="B15" s="6" t="s">
        <v>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</v>
      </c>
      <c r="AO15" s="4">
        <v>11</v>
      </c>
    </row>
    <row r="16" spans="1:41" s="5" customFormat="1" ht="19.5" customHeight="1">
      <c r="A16" s="4">
        <v>12</v>
      </c>
      <c r="B16" s="6" t="s">
        <v>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v>0</v>
      </c>
      <c r="AN16" s="6" t="s">
        <v>6</v>
      </c>
      <c r="AO16" s="4">
        <v>12</v>
      </c>
    </row>
    <row r="17" spans="1:41" s="5" customFormat="1" ht="19.5" customHeight="1">
      <c r="A17" s="4">
        <v>13</v>
      </c>
      <c r="B17" s="6" t="s">
        <v>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v>0</v>
      </c>
      <c r="AN17" s="6" t="s">
        <v>8</v>
      </c>
      <c r="AO17" s="4">
        <v>13</v>
      </c>
    </row>
    <row r="18" spans="1:41" s="5" customFormat="1" ht="19.5" customHeight="1">
      <c r="A18" s="4">
        <v>14</v>
      </c>
      <c r="B18" s="6" t="s">
        <v>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7</v>
      </c>
      <c r="AO18" s="4">
        <v>14</v>
      </c>
    </row>
    <row r="19" spans="1:41" s="5" customFormat="1" ht="19.5" customHeight="1">
      <c r="A19" s="4">
        <v>15</v>
      </c>
      <c r="B19" s="6" t="s">
        <v>83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83</v>
      </c>
      <c r="AO19" s="4">
        <v>15</v>
      </c>
    </row>
    <row r="20" spans="1:41" s="5" customFormat="1" ht="19.5" customHeight="1">
      <c r="A20" s="4">
        <v>16</v>
      </c>
      <c r="B20" s="6" t="s">
        <v>9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6">
        <v>0</v>
      </c>
      <c r="AN20" s="6" t="s">
        <v>9</v>
      </c>
      <c r="AO20" s="4">
        <v>16</v>
      </c>
    </row>
    <row r="21" spans="1:41" s="5" customFormat="1" ht="19.5" customHeight="1">
      <c r="A21" s="4">
        <v>17</v>
      </c>
      <c r="B21" s="6" t="s">
        <v>11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6">
        <v>0</v>
      </c>
      <c r="AN21" s="6" t="s">
        <v>11</v>
      </c>
      <c r="AO21" s="4">
        <v>17</v>
      </c>
    </row>
    <row r="22" spans="1:41" s="5" customFormat="1" ht="19.5" customHeight="1">
      <c r="A22" s="4">
        <v>18</v>
      </c>
      <c r="B22" s="6" t="s">
        <v>10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>
        <v>10491.5</v>
      </c>
      <c r="AF22" s="15"/>
      <c r="AG22" s="15"/>
      <c r="AH22" s="15"/>
      <c r="AI22" s="15"/>
      <c r="AJ22" s="15"/>
      <c r="AK22" s="15"/>
      <c r="AL22" s="15"/>
      <c r="AM22" s="16">
        <f>SUM(D22:AL22)</f>
        <v>10491.5</v>
      </c>
      <c r="AN22" s="6" t="s">
        <v>10</v>
      </c>
      <c r="AO22" s="4">
        <v>18</v>
      </c>
    </row>
    <row r="23" spans="1:41" s="5" customFormat="1" ht="19.5" customHeight="1">
      <c r="A23" s="4">
        <v>19</v>
      </c>
      <c r="B23" s="6" t="s">
        <v>84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84</v>
      </c>
      <c r="AO23" s="4">
        <v>19</v>
      </c>
    </row>
    <row r="24" spans="1:41" s="5" customFormat="1" ht="19.5" customHeight="1">
      <c r="A24" s="4">
        <v>20</v>
      </c>
      <c r="B24" s="6" t="s">
        <v>15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>
        <v>15957.1</v>
      </c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f>SUM(D24:AL24)</f>
        <v>15957.1</v>
      </c>
      <c r="AN24" s="6" t="s">
        <v>15</v>
      </c>
      <c r="AO24" s="4">
        <v>20</v>
      </c>
    </row>
    <row r="25" spans="1:41" s="5" customFormat="1" ht="19.5" customHeight="1">
      <c r="A25" s="4">
        <v>21</v>
      </c>
      <c r="B25" s="6" t="s">
        <v>12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>
        <v>11891</v>
      </c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6">
        <f>SUM(D25:AL25)</f>
        <v>11891</v>
      </c>
      <c r="AN25" s="6" t="s">
        <v>12</v>
      </c>
      <c r="AO25" s="4">
        <v>21</v>
      </c>
    </row>
    <row r="26" spans="1:41" s="5" customFormat="1" ht="19.5" customHeight="1">
      <c r="A26" s="4">
        <v>22</v>
      </c>
      <c r="B26" s="6" t="s">
        <v>14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14</v>
      </c>
      <c r="AO26" s="4">
        <v>22</v>
      </c>
    </row>
    <row r="27" spans="1:41" s="5" customFormat="1" ht="19.5" customHeight="1">
      <c r="A27" s="4">
        <v>23</v>
      </c>
      <c r="B27" s="6" t="s">
        <v>13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13</v>
      </c>
      <c r="AO27" s="4">
        <v>23</v>
      </c>
    </row>
    <row r="28" spans="1:41" s="5" customFormat="1" ht="19.5" customHeight="1">
      <c r="A28" s="4">
        <v>24</v>
      </c>
      <c r="B28" s="6" t="s">
        <v>16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16</v>
      </c>
      <c r="AO28" s="4">
        <v>24</v>
      </c>
    </row>
    <row r="29" spans="1:41" s="5" customFormat="1" ht="19.5" customHeight="1">
      <c r="A29" s="4">
        <v>25</v>
      </c>
      <c r="B29" s="6" t="s">
        <v>17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v>0</v>
      </c>
      <c r="AN29" s="6" t="s">
        <v>17</v>
      </c>
      <c r="AO29" s="4">
        <v>25</v>
      </c>
    </row>
    <row r="30" spans="1:41" s="5" customFormat="1" ht="19.5" customHeight="1">
      <c r="A30" s="4">
        <v>26</v>
      </c>
      <c r="B30" s="6" t="s">
        <v>18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v>0</v>
      </c>
      <c r="AN30" s="6" t="s">
        <v>18</v>
      </c>
      <c r="AO30" s="4">
        <v>26</v>
      </c>
    </row>
    <row r="31" spans="1:41" s="5" customFormat="1" ht="19.5" customHeight="1">
      <c r="A31" s="4">
        <v>27</v>
      </c>
      <c r="B31" s="6" t="s">
        <v>20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20</v>
      </c>
      <c r="AO31" s="4">
        <v>27</v>
      </c>
    </row>
    <row r="32" spans="1:41" s="5" customFormat="1" ht="19.5" customHeight="1">
      <c r="A32" s="4">
        <v>28</v>
      </c>
      <c r="B32" s="6" t="s">
        <v>19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v>0</v>
      </c>
      <c r="AN32" s="6" t="s">
        <v>19</v>
      </c>
      <c r="AO32" s="4">
        <v>28</v>
      </c>
    </row>
    <row r="33" spans="1:41" s="5" customFormat="1" ht="19.5" customHeight="1">
      <c r="A33" s="4">
        <v>29</v>
      </c>
      <c r="B33" s="6" t="s">
        <v>85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v>0</v>
      </c>
      <c r="AN33" s="6" t="s">
        <v>85</v>
      </c>
      <c r="AO33" s="4">
        <v>29</v>
      </c>
    </row>
    <row r="34" spans="1:41" s="5" customFormat="1" ht="19.5" customHeight="1">
      <c r="A34" s="4">
        <v>30</v>
      </c>
      <c r="B34" s="6" t="s">
        <v>21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21</v>
      </c>
      <c r="AO34" s="4">
        <v>30</v>
      </c>
    </row>
    <row r="35" spans="1:41" s="5" customFormat="1" ht="19.5" customHeight="1">
      <c r="A35" s="4">
        <v>31</v>
      </c>
      <c r="B35" s="6" t="s">
        <v>23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v>0</v>
      </c>
      <c r="AN35" s="6" t="s">
        <v>23</v>
      </c>
      <c r="AO35" s="4">
        <v>31</v>
      </c>
    </row>
    <row r="36" spans="1:41" s="5" customFormat="1" ht="19.5" customHeight="1">
      <c r="A36" s="4">
        <v>32</v>
      </c>
      <c r="B36" s="6" t="s">
        <v>22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v>0</v>
      </c>
      <c r="AN36" s="6" t="s">
        <v>22</v>
      </c>
      <c r="AO36" s="4">
        <v>32</v>
      </c>
    </row>
    <row r="37" spans="1:41" s="5" customFormat="1" ht="19.5" customHeight="1">
      <c r="A37" s="4">
        <v>33</v>
      </c>
      <c r="B37" s="6" t="s">
        <v>24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>
        <v>5092</v>
      </c>
      <c r="AF37" s="15"/>
      <c r="AG37" s="15"/>
      <c r="AH37" s="15"/>
      <c r="AI37" s="15"/>
      <c r="AJ37" s="15"/>
      <c r="AK37" s="15"/>
      <c r="AL37" s="15"/>
      <c r="AM37" s="16">
        <f>SUM(D37:AL37)</f>
        <v>5092</v>
      </c>
      <c r="AN37" s="6" t="s">
        <v>24</v>
      </c>
      <c r="AO37" s="4">
        <v>33</v>
      </c>
    </row>
    <row r="38" spans="1:41" s="5" customFormat="1" ht="19.5" customHeight="1">
      <c r="A38" s="4">
        <v>34</v>
      </c>
      <c r="B38" s="6" t="s">
        <v>26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>
        <v>51518.600000000006</v>
      </c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6">
        <f>SUM(D38:AL38)</f>
        <v>51518.600000000006</v>
      </c>
      <c r="AN38" s="6" t="s">
        <v>26</v>
      </c>
      <c r="AO38" s="4">
        <v>34</v>
      </c>
    </row>
    <row r="39" spans="1:41" s="5" customFormat="1" ht="19.5" customHeight="1">
      <c r="A39" s="4">
        <v>35</v>
      </c>
      <c r="B39" s="6" t="s">
        <v>25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25</v>
      </c>
      <c r="AO39" s="4">
        <v>35</v>
      </c>
    </row>
    <row r="40" spans="1:41" s="5" customFormat="1" ht="19.5" customHeight="1">
      <c r="A40" s="4">
        <v>36</v>
      </c>
      <c r="B40" s="6" t="s">
        <v>27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>
        <v>3933.9</v>
      </c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>
        <v>5020.3</v>
      </c>
      <c r="AF40" s="15"/>
      <c r="AG40" s="15"/>
      <c r="AH40" s="15"/>
      <c r="AI40" s="15"/>
      <c r="AJ40" s="15"/>
      <c r="AK40" s="15"/>
      <c r="AL40" s="15"/>
      <c r="AM40" s="16">
        <f>SUM(D40:AL40)</f>
        <v>8954.2000000000007</v>
      </c>
      <c r="AN40" s="6" t="s">
        <v>27</v>
      </c>
      <c r="AO40" s="4">
        <v>36</v>
      </c>
    </row>
    <row r="41" spans="1:41" s="11" customFormat="1" ht="23.25" customHeight="1">
      <c r="A41" s="13"/>
      <c r="B41" s="12" t="s">
        <v>90</v>
      </c>
      <c r="C41" s="16">
        <v>0</v>
      </c>
      <c r="D41" s="16">
        <f>SUM(D8:D40)</f>
        <v>7255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f>SUM(N8:N40)</f>
        <v>83300.600000000006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f>SUM(AE8:AE40)</f>
        <v>41831.800000000003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f>SUM(AL8:AL40)</f>
        <v>11195.900000000001</v>
      </c>
      <c r="AM41" s="16">
        <f>SUM(D41:AL41)</f>
        <v>143583.30000000002</v>
      </c>
      <c r="AN41" s="12" t="s">
        <v>91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O41"/>
  <sheetViews>
    <sheetView showGridLines="0" zoomScale="110" zoomScaleNormal="110" workbookViewId="0">
      <selection activeCell="AN41" sqref="AN41"/>
    </sheetView>
  </sheetViews>
  <sheetFormatPr defaultRowHeight="15"/>
  <cols>
    <col min="1" max="1" width="12.140625" style="1" customWidth="1"/>
    <col min="2" max="2" width="33.85546875" style="7" customWidth="1"/>
    <col min="3" max="3" width="9.7109375" style="1" bestFit="1" customWidth="1"/>
    <col min="4" max="5" width="9.28515625" style="1" bestFit="1" customWidth="1"/>
    <col min="6" max="6" width="9.7109375" style="1" bestFit="1" customWidth="1"/>
    <col min="7" max="7" width="10.85546875" style="1" bestFit="1" customWidth="1"/>
    <col min="8" max="8" width="9.7109375" style="1" bestFit="1" customWidth="1"/>
    <col min="9" max="13" width="9.28515625" style="1" bestFit="1" customWidth="1"/>
    <col min="14" max="14" width="9.7109375" style="1" bestFit="1" customWidth="1"/>
    <col min="15" max="15" width="9.28515625" style="1" bestFit="1" customWidth="1"/>
    <col min="16" max="16" width="9.7109375" style="1" bestFit="1" customWidth="1"/>
    <col min="17" max="17" width="10.85546875" style="1" bestFit="1" customWidth="1"/>
    <col min="18" max="18" width="9.28515625" style="1" bestFit="1" customWidth="1"/>
    <col min="19" max="19" width="9.7109375" style="1" bestFit="1" customWidth="1"/>
    <col min="20" max="20" width="10.85546875" style="1" bestFit="1" customWidth="1"/>
    <col min="21" max="21" width="9.28515625" style="1" bestFit="1" customWidth="1"/>
    <col min="22" max="22" width="10.85546875" style="1" bestFit="1" customWidth="1"/>
    <col min="23" max="24" width="9.28515625" style="1" bestFit="1" customWidth="1"/>
    <col min="25" max="25" width="10.85546875" style="1" bestFit="1" customWidth="1"/>
    <col min="26" max="27" width="9.28515625" style="1" bestFit="1" customWidth="1"/>
    <col min="28" max="28" width="10.85546875" style="1" bestFit="1" customWidth="1"/>
    <col min="29" max="29" width="9.7109375" style="1" bestFit="1" customWidth="1"/>
    <col min="30" max="30" width="9.28515625" style="1" bestFit="1" customWidth="1"/>
    <col min="31" max="31" width="9.7109375" style="1" bestFit="1" customWidth="1"/>
    <col min="32" max="33" width="9.28515625" style="1" bestFit="1" customWidth="1"/>
    <col min="34" max="36" width="9.7109375" style="1" bestFit="1" customWidth="1"/>
    <col min="37" max="38" width="10.85546875" style="1" bestFit="1" customWidth="1"/>
    <col min="39" max="39" width="16.85546875" style="3" customWidth="1"/>
    <col min="40" max="40" width="29.42578125" style="1" customWidth="1"/>
    <col min="41" max="41" width="9.140625" style="1"/>
  </cols>
  <sheetData>
    <row r="1" spans="1:41" ht="27.75" customHeight="1">
      <c r="A1" s="17" t="s">
        <v>78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</row>
    <row r="2" spans="1:41" s="14" customFormat="1" ht="37.5" customHeight="1">
      <c r="A2" s="32" t="s">
        <v>86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1:41" s="2" customFormat="1" ht="154.5" customHeight="1">
      <c r="A3" s="23" t="s">
        <v>28</v>
      </c>
      <c r="B3" s="25" t="s">
        <v>68</v>
      </c>
      <c r="C3" s="8" t="s">
        <v>79</v>
      </c>
      <c r="D3" s="8" t="s">
        <v>29</v>
      </c>
      <c r="E3" s="8" t="s">
        <v>0</v>
      </c>
      <c r="F3" s="8" t="s">
        <v>1</v>
      </c>
      <c r="G3" s="8" t="s">
        <v>2</v>
      </c>
      <c r="H3" s="8" t="s">
        <v>3</v>
      </c>
      <c r="I3" s="8" t="s">
        <v>80</v>
      </c>
      <c r="J3" s="8" t="s">
        <v>81</v>
      </c>
      <c r="K3" s="8" t="s">
        <v>82</v>
      </c>
      <c r="L3" s="8" t="s">
        <v>4</v>
      </c>
      <c r="M3" s="8" t="s">
        <v>5</v>
      </c>
      <c r="N3" s="8" t="s">
        <v>6</v>
      </c>
      <c r="O3" s="8" t="s">
        <v>8</v>
      </c>
      <c r="P3" s="8" t="s">
        <v>7</v>
      </c>
      <c r="Q3" s="8" t="s">
        <v>83</v>
      </c>
      <c r="R3" s="8" t="s">
        <v>9</v>
      </c>
      <c r="S3" s="8" t="s">
        <v>11</v>
      </c>
      <c r="T3" s="8" t="s">
        <v>10</v>
      </c>
      <c r="U3" s="8" t="s">
        <v>84</v>
      </c>
      <c r="V3" s="8" t="s">
        <v>15</v>
      </c>
      <c r="W3" s="8" t="s">
        <v>12</v>
      </c>
      <c r="X3" s="8" t="s">
        <v>14</v>
      </c>
      <c r="Y3" s="8" t="s">
        <v>13</v>
      </c>
      <c r="Z3" s="8" t="s">
        <v>16</v>
      </c>
      <c r="AA3" s="8" t="s">
        <v>17</v>
      </c>
      <c r="AB3" s="8" t="s">
        <v>18</v>
      </c>
      <c r="AC3" s="8" t="s">
        <v>20</v>
      </c>
      <c r="AD3" s="8" t="s">
        <v>19</v>
      </c>
      <c r="AE3" s="8" t="s">
        <v>85</v>
      </c>
      <c r="AF3" s="8" t="s">
        <v>21</v>
      </c>
      <c r="AG3" s="8" t="s">
        <v>23</v>
      </c>
      <c r="AH3" s="8" t="s">
        <v>22</v>
      </c>
      <c r="AI3" s="8" t="s">
        <v>24</v>
      </c>
      <c r="AJ3" s="8" t="s">
        <v>26</v>
      </c>
      <c r="AK3" s="8" t="s">
        <v>25</v>
      </c>
      <c r="AL3" s="8" t="s">
        <v>27</v>
      </c>
      <c r="AM3" s="27" t="s">
        <v>89</v>
      </c>
      <c r="AN3" s="29"/>
      <c r="AO3" s="30"/>
    </row>
    <row r="4" spans="1:41" s="10" customFormat="1" ht="19.5" customHeight="1">
      <c r="A4" s="24"/>
      <c r="B4" s="26"/>
      <c r="C4" s="9" t="s">
        <v>30</v>
      </c>
      <c r="D4" s="9" t="s">
        <v>31</v>
      </c>
      <c r="E4" s="9" t="s">
        <v>32</v>
      </c>
      <c r="F4" s="9" t="s">
        <v>33</v>
      </c>
      <c r="G4" s="9" t="s">
        <v>34</v>
      </c>
      <c r="H4" s="9" t="s">
        <v>35</v>
      </c>
      <c r="I4" s="9" t="s">
        <v>36</v>
      </c>
      <c r="J4" s="9" t="s">
        <v>37</v>
      </c>
      <c r="K4" s="9" t="s">
        <v>38</v>
      </c>
      <c r="L4" s="9" t="s">
        <v>39</v>
      </c>
      <c r="M4" s="9" t="s">
        <v>40</v>
      </c>
      <c r="N4" s="9" t="s">
        <v>41</v>
      </c>
      <c r="O4" s="9" t="s">
        <v>42</v>
      </c>
      <c r="P4" s="9" t="s">
        <v>43</v>
      </c>
      <c r="Q4" s="9" t="s">
        <v>44</v>
      </c>
      <c r="R4" s="9" t="s">
        <v>45</v>
      </c>
      <c r="S4" s="9" t="s">
        <v>46</v>
      </c>
      <c r="T4" s="9" t="s">
        <v>47</v>
      </c>
      <c r="U4" s="9" t="s">
        <v>48</v>
      </c>
      <c r="V4" s="9" t="s">
        <v>49</v>
      </c>
      <c r="W4" s="9" t="s">
        <v>50</v>
      </c>
      <c r="X4" s="9" t="s">
        <v>51</v>
      </c>
      <c r="Y4" s="9" t="s">
        <v>52</v>
      </c>
      <c r="Z4" s="9" t="s">
        <v>53</v>
      </c>
      <c r="AA4" s="9" t="s">
        <v>54</v>
      </c>
      <c r="AB4" s="9" t="s">
        <v>55</v>
      </c>
      <c r="AC4" s="9" t="s">
        <v>56</v>
      </c>
      <c r="AD4" s="9" t="s">
        <v>57</v>
      </c>
      <c r="AE4" s="9" t="s">
        <v>58</v>
      </c>
      <c r="AF4" s="9" t="s">
        <v>59</v>
      </c>
      <c r="AG4" s="9" t="s">
        <v>60</v>
      </c>
      <c r="AH4" s="9" t="s">
        <v>61</v>
      </c>
      <c r="AI4" s="9" t="s">
        <v>62</v>
      </c>
      <c r="AJ4" s="9" t="s">
        <v>63</v>
      </c>
      <c r="AK4" s="9" t="s">
        <v>64</v>
      </c>
      <c r="AL4" s="9" t="s">
        <v>65</v>
      </c>
      <c r="AM4" s="28"/>
      <c r="AN4" s="29"/>
      <c r="AO4" s="31"/>
    </row>
    <row r="5" spans="1:41" s="5" customFormat="1" ht="19.5" customHeight="1">
      <c r="A5" s="4">
        <v>1</v>
      </c>
      <c r="B5" s="6" t="s">
        <v>79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79</v>
      </c>
      <c r="AO5" s="4">
        <v>1</v>
      </c>
    </row>
    <row r="6" spans="1:41" s="5" customFormat="1" ht="19.5" customHeight="1">
      <c r="A6" s="4">
        <v>2</v>
      </c>
      <c r="B6" s="6" t="s">
        <v>29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>
        <v>3665.9</v>
      </c>
      <c r="AI6" s="15"/>
      <c r="AJ6" s="15"/>
      <c r="AK6" s="15"/>
      <c r="AL6" s="15"/>
      <c r="AM6" s="16">
        <f>SUM(R6:AL6)</f>
        <v>3665.9</v>
      </c>
      <c r="AN6" s="6" t="s">
        <v>29</v>
      </c>
      <c r="AO6" s="4">
        <v>2</v>
      </c>
    </row>
    <row r="7" spans="1:41" s="5" customFormat="1" ht="19.5" customHeight="1">
      <c r="A7" s="4">
        <v>3</v>
      </c>
      <c r="B7" s="6" t="s">
        <v>0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0</v>
      </c>
      <c r="AO7" s="4">
        <v>3</v>
      </c>
    </row>
    <row r="8" spans="1:41" s="5" customFormat="1" ht="19.5" customHeight="1">
      <c r="A8" s="4">
        <v>4</v>
      </c>
      <c r="B8" s="6" t="s">
        <v>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6">
        <v>0</v>
      </c>
      <c r="AN8" s="6" t="s">
        <v>1</v>
      </c>
      <c r="AO8" s="4">
        <v>4</v>
      </c>
    </row>
    <row r="9" spans="1:41" s="5" customFormat="1" ht="19.5" customHeight="1">
      <c r="A9" s="4">
        <v>5</v>
      </c>
      <c r="B9" s="6" t="s">
        <v>2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>
        <v>2489.1999999999998</v>
      </c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6">
        <f>SUM(R9:AL9)</f>
        <v>2489.1999999999998</v>
      </c>
      <c r="AN9" s="6" t="s">
        <v>2</v>
      </c>
      <c r="AO9" s="4">
        <v>5</v>
      </c>
    </row>
    <row r="10" spans="1:41" s="5" customFormat="1" ht="19.5" customHeight="1">
      <c r="A10" s="4">
        <v>6</v>
      </c>
      <c r="B10" s="6" t="s">
        <v>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3</v>
      </c>
      <c r="AO10" s="4">
        <v>6</v>
      </c>
    </row>
    <row r="11" spans="1:41" s="5" customFormat="1" ht="19.5" customHeight="1">
      <c r="A11" s="4">
        <v>7</v>
      </c>
      <c r="B11" s="6" t="s">
        <v>80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v>0</v>
      </c>
      <c r="AN11" s="6" t="s">
        <v>80</v>
      </c>
      <c r="AO11" s="4">
        <v>7</v>
      </c>
    </row>
    <row r="12" spans="1:41" s="5" customFormat="1" ht="19.5" customHeight="1">
      <c r="A12" s="4">
        <v>8</v>
      </c>
      <c r="B12" s="6" t="s">
        <v>81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81</v>
      </c>
      <c r="AO12" s="4">
        <v>8</v>
      </c>
    </row>
    <row r="13" spans="1:41" s="5" customFormat="1" ht="19.5" customHeight="1">
      <c r="A13" s="4">
        <v>9</v>
      </c>
      <c r="B13" s="6" t="s">
        <v>82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82</v>
      </c>
      <c r="AO13" s="4">
        <v>9</v>
      </c>
    </row>
    <row r="14" spans="1:41" s="5" customFormat="1" ht="19.5" customHeight="1">
      <c r="A14" s="4">
        <v>10</v>
      </c>
      <c r="B14" s="6" t="s">
        <v>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4</v>
      </c>
      <c r="AO14" s="4">
        <v>10</v>
      </c>
    </row>
    <row r="15" spans="1:41" s="5" customFormat="1" ht="19.5" customHeight="1">
      <c r="A15" s="4">
        <v>11</v>
      </c>
      <c r="B15" s="6" t="s">
        <v>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</v>
      </c>
      <c r="AO15" s="4">
        <v>11</v>
      </c>
    </row>
    <row r="16" spans="1:41" s="5" customFormat="1" ht="19.5" customHeight="1">
      <c r="A16" s="4">
        <v>12</v>
      </c>
      <c r="B16" s="6" t="s">
        <v>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v>0</v>
      </c>
      <c r="AN16" s="6" t="s">
        <v>6</v>
      </c>
      <c r="AO16" s="4">
        <v>12</v>
      </c>
    </row>
    <row r="17" spans="1:41" s="5" customFormat="1" ht="19.5" customHeight="1">
      <c r="A17" s="4">
        <v>13</v>
      </c>
      <c r="B17" s="6" t="s">
        <v>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v>0</v>
      </c>
      <c r="AN17" s="6" t="s">
        <v>8</v>
      </c>
      <c r="AO17" s="4">
        <v>13</v>
      </c>
    </row>
    <row r="18" spans="1:41" s="5" customFormat="1" ht="19.5" customHeight="1">
      <c r="A18" s="4">
        <v>14</v>
      </c>
      <c r="B18" s="6" t="s">
        <v>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7</v>
      </c>
      <c r="AO18" s="4">
        <v>14</v>
      </c>
    </row>
    <row r="19" spans="1:41" s="5" customFormat="1" ht="19.5" customHeight="1">
      <c r="A19" s="4">
        <v>15</v>
      </c>
      <c r="B19" s="6" t="s">
        <v>83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83</v>
      </c>
      <c r="AO19" s="4">
        <v>15</v>
      </c>
    </row>
    <row r="20" spans="1:41" s="5" customFormat="1" ht="19.5" customHeight="1">
      <c r="A20" s="4">
        <v>16</v>
      </c>
      <c r="B20" s="6" t="s">
        <v>9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6">
        <v>0</v>
      </c>
      <c r="AN20" s="6" t="s">
        <v>9</v>
      </c>
      <c r="AO20" s="4">
        <v>16</v>
      </c>
    </row>
    <row r="21" spans="1:41" s="5" customFormat="1" ht="19.5" customHeight="1">
      <c r="A21" s="4">
        <v>17</v>
      </c>
      <c r="B21" s="6" t="s">
        <v>11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6">
        <v>0</v>
      </c>
      <c r="AN21" s="6" t="s">
        <v>11</v>
      </c>
      <c r="AO21" s="4">
        <v>17</v>
      </c>
    </row>
    <row r="22" spans="1:41" s="5" customFormat="1" ht="19.5" customHeight="1">
      <c r="A22" s="4">
        <v>18</v>
      </c>
      <c r="B22" s="6" t="s">
        <v>10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10</v>
      </c>
      <c r="AO22" s="4">
        <v>18</v>
      </c>
    </row>
    <row r="23" spans="1:41" s="5" customFormat="1" ht="19.5" customHeight="1">
      <c r="A23" s="4">
        <v>19</v>
      </c>
      <c r="B23" s="6" t="s">
        <v>84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84</v>
      </c>
      <c r="AO23" s="4">
        <v>19</v>
      </c>
    </row>
    <row r="24" spans="1:41" s="5" customFormat="1" ht="19.5" customHeight="1">
      <c r="A24" s="4">
        <v>20</v>
      </c>
      <c r="B24" s="6" t="s">
        <v>15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v>0</v>
      </c>
      <c r="AN24" s="6" t="s">
        <v>15</v>
      </c>
      <c r="AO24" s="4">
        <v>20</v>
      </c>
    </row>
    <row r="25" spans="1:41" s="5" customFormat="1" ht="19.5" customHeight="1">
      <c r="A25" s="4">
        <v>21</v>
      </c>
      <c r="B25" s="6" t="s">
        <v>12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6">
        <v>0</v>
      </c>
      <c r="AN25" s="6" t="s">
        <v>12</v>
      </c>
      <c r="AO25" s="4">
        <v>21</v>
      </c>
    </row>
    <row r="26" spans="1:41" s="5" customFormat="1" ht="19.5" customHeight="1">
      <c r="A26" s="4">
        <v>22</v>
      </c>
      <c r="B26" s="6" t="s">
        <v>14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14</v>
      </c>
      <c r="AO26" s="4">
        <v>22</v>
      </c>
    </row>
    <row r="27" spans="1:41" s="5" customFormat="1" ht="19.5" customHeight="1">
      <c r="A27" s="4">
        <v>23</v>
      </c>
      <c r="B27" s="6" t="s">
        <v>13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13</v>
      </c>
      <c r="AO27" s="4">
        <v>23</v>
      </c>
    </row>
    <row r="28" spans="1:41" s="5" customFormat="1" ht="19.5" customHeight="1">
      <c r="A28" s="4">
        <v>24</v>
      </c>
      <c r="B28" s="6" t="s">
        <v>16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16</v>
      </c>
      <c r="AO28" s="4">
        <v>24</v>
      </c>
    </row>
    <row r="29" spans="1:41" s="5" customFormat="1" ht="19.5" customHeight="1">
      <c r="A29" s="4">
        <v>25</v>
      </c>
      <c r="B29" s="6" t="s">
        <v>17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v>0</v>
      </c>
      <c r="AN29" s="6" t="s">
        <v>17</v>
      </c>
      <c r="AO29" s="4">
        <v>25</v>
      </c>
    </row>
    <row r="30" spans="1:41" s="5" customFormat="1" ht="19.5" customHeight="1">
      <c r="A30" s="4">
        <v>26</v>
      </c>
      <c r="B30" s="6" t="s">
        <v>18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v>0</v>
      </c>
      <c r="AN30" s="6" t="s">
        <v>18</v>
      </c>
      <c r="AO30" s="4">
        <v>26</v>
      </c>
    </row>
    <row r="31" spans="1:41" s="5" customFormat="1" ht="19.5" customHeight="1">
      <c r="A31" s="4">
        <v>27</v>
      </c>
      <c r="B31" s="6" t="s">
        <v>20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20</v>
      </c>
      <c r="AO31" s="4">
        <v>27</v>
      </c>
    </row>
    <row r="32" spans="1:41" s="5" customFormat="1" ht="19.5" customHeight="1">
      <c r="A32" s="4">
        <v>28</v>
      </c>
      <c r="B32" s="6" t="s">
        <v>19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v>0</v>
      </c>
      <c r="AN32" s="6" t="s">
        <v>19</v>
      </c>
      <c r="AO32" s="4">
        <v>28</v>
      </c>
    </row>
    <row r="33" spans="1:41" s="5" customFormat="1" ht="19.5" customHeight="1">
      <c r="A33" s="4">
        <v>29</v>
      </c>
      <c r="B33" s="6" t="s">
        <v>85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v>0</v>
      </c>
      <c r="AN33" s="6" t="s">
        <v>85</v>
      </c>
      <c r="AO33" s="4">
        <v>29</v>
      </c>
    </row>
    <row r="34" spans="1:41" s="5" customFormat="1" ht="19.5" customHeight="1">
      <c r="A34" s="4">
        <v>30</v>
      </c>
      <c r="B34" s="6" t="s">
        <v>21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21</v>
      </c>
      <c r="AO34" s="4">
        <v>30</v>
      </c>
    </row>
    <row r="35" spans="1:41" s="5" customFormat="1" ht="19.5" customHeight="1">
      <c r="A35" s="4">
        <v>31</v>
      </c>
      <c r="B35" s="6" t="s">
        <v>23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v>0</v>
      </c>
      <c r="AN35" s="6" t="s">
        <v>23</v>
      </c>
      <c r="AO35" s="4">
        <v>31</v>
      </c>
    </row>
    <row r="36" spans="1:41" s="5" customFormat="1" ht="19.5" customHeight="1">
      <c r="A36" s="4">
        <v>32</v>
      </c>
      <c r="B36" s="6" t="s">
        <v>22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v>0</v>
      </c>
      <c r="AN36" s="6" t="s">
        <v>22</v>
      </c>
      <c r="AO36" s="4">
        <v>32</v>
      </c>
    </row>
    <row r="37" spans="1:41" s="5" customFormat="1" ht="19.5" customHeight="1">
      <c r="A37" s="4">
        <v>33</v>
      </c>
      <c r="B37" s="6" t="s">
        <v>24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v>0</v>
      </c>
      <c r="AN37" s="6" t="s">
        <v>24</v>
      </c>
      <c r="AO37" s="4">
        <v>33</v>
      </c>
    </row>
    <row r="38" spans="1:41" s="5" customFormat="1" ht="19.5" customHeight="1">
      <c r="A38" s="4">
        <v>34</v>
      </c>
      <c r="B38" s="6" t="s">
        <v>26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6">
        <v>0</v>
      </c>
      <c r="AN38" s="6" t="s">
        <v>26</v>
      </c>
      <c r="AO38" s="4">
        <v>34</v>
      </c>
    </row>
    <row r="39" spans="1:41" s="5" customFormat="1" ht="19.5" customHeight="1">
      <c r="A39" s="4">
        <v>35</v>
      </c>
      <c r="B39" s="6" t="s">
        <v>25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25</v>
      </c>
      <c r="AO39" s="4">
        <v>35</v>
      </c>
    </row>
    <row r="40" spans="1:41" s="5" customFormat="1" ht="19.5" customHeight="1">
      <c r="A40" s="4">
        <v>36</v>
      </c>
      <c r="B40" s="6" t="s">
        <v>27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6">
        <v>0</v>
      </c>
      <c r="AN40" s="6" t="s">
        <v>27</v>
      </c>
      <c r="AO40" s="4">
        <v>36</v>
      </c>
    </row>
    <row r="41" spans="1:41" s="11" customFormat="1" ht="23.25" customHeight="1">
      <c r="A41" s="13"/>
      <c r="B41" s="12" t="s">
        <v>90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f>SUM(R6:R40)</f>
        <v>2489.1999999999998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f>SUM(AH6:AH40)</f>
        <v>3665.9</v>
      </c>
      <c r="AI41" s="16">
        <v>0</v>
      </c>
      <c r="AJ41" s="16">
        <v>0</v>
      </c>
      <c r="AK41" s="16">
        <v>0</v>
      </c>
      <c r="AL41" s="16">
        <v>0</v>
      </c>
      <c r="AM41" s="16">
        <f>SUM(R41:AL41)</f>
        <v>6155.1</v>
      </c>
      <c r="AN41" s="12" t="s">
        <v>91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3.5703125" style="7" customWidth="1"/>
    <col min="3" max="7" width="9.28515625" style="1" bestFit="1" customWidth="1"/>
    <col min="8" max="8" width="9.5703125" style="1" bestFit="1" customWidth="1"/>
    <col min="9" max="16" width="9.28515625" style="1" bestFit="1" customWidth="1"/>
    <col min="17" max="17" width="9.5703125" style="1" bestFit="1" customWidth="1"/>
    <col min="18" max="19" width="9.28515625" style="1" bestFit="1" customWidth="1"/>
    <col min="20" max="20" width="9.5703125" style="1" bestFit="1" customWidth="1"/>
    <col min="21" max="27" width="9.28515625" style="1" bestFit="1" customWidth="1"/>
    <col min="28" max="28" width="9.5703125" style="1" bestFit="1" customWidth="1"/>
    <col min="29" max="37" width="9.28515625" style="1" bestFit="1" customWidth="1"/>
    <col min="38" max="38" width="9.5703125" style="1" bestFit="1" customWidth="1"/>
    <col min="39" max="39" width="16.85546875" style="3" customWidth="1"/>
    <col min="40" max="40" width="32.7109375" style="1" customWidth="1"/>
    <col min="41" max="41" width="9.140625" style="1"/>
  </cols>
  <sheetData>
    <row r="1" spans="1:41" ht="27.75" customHeight="1">
      <c r="A1" s="17" t="s">
        <v>78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</row>
    <row r="2" spans="1:41" s="14" customFormat="1" ht="37.5" customHeight="1">
      <c r="A2" s="20" t="s">
        <v>88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1:41" s="2" customFormat="1" ht="154.5" customHeight="1">
      <c r="A3" s="23" t="s">
        <v>28</v>
      </c>
      <c r="B3" s="25" t="s">
        <v>68</v>
      </c>
      <c r="C3" s="8" t="s">
        <v>79</v>
      </c>
      <c r="D3" s="8" t="s">
        <v>29</v>
      </c>
      <c r="E3" s="8" t="s">
        <v>0</v>
      </c>
      <c r="F3" s="8" t="s">
        <v>1</v>
      </c>
      <c r="G3" s="8" t="s">
        <v>2</v>
      </c>
      <c r="H3" s="8" t="s">
        <v>3</v>
      </c>
      <c r="I3" s="8" t="s">
        <v>80</v>
      </c>
      <c r="J3" s="8" t="s">
        <v>81</v>
      </c>
      <c r="K3" s="8" t="s">
        <v>82</v>
      </c>
      <c r="L3" s="8" t="s">
        <v>4</v>
      </c>
      <c r="M3" s="8" t="s">
        <v>5</v>
      </c>
      <c r="N3" s="8" t="s">
        <v>6</v>
      </c>
      <c r="O3" s="8" t="s">
        <v>8</v>
      </c>
      <c r="P3" s="8" t="s">
        <v>7</v>
      </c>
      <c r="Q3" s="8" t="s">
        <v>83</v>
      </c>
      <c r="R3" s="8" t="s">
        <v>9</v>
      </c>
      <c r="S3" s="8" t="s">
        <v>11</v>
      </c>
      <c r="T3" s="8" t="s">
        <v>10</v>
      </c>
      <c r="U3" s="8" t="s">
        <v>84</v>
      </c>
      <c r="V3" s="8" t="s">
        <v>15</v>
      </c>
      <c r="W3" s="8" t="s">
        <v>12</v>
      </c>
      <c r="X3" s="8" t="s">
        <v>14</v>
      </c>
      <c r="Y3" s="8" t="s">
        <v>13</v>
      </c>
      <c r="Z3" s="8" t="s">
        <v>16</v>
      </c>
      <c r="AA3" s="8" t="s">
        <v>17</v>
      </c>
      <c r="AB3" s="8" t="s">
        <v>18</v>
      </c>
      <c r="AC3" s="8" t="s">
        <v>20</v>
      </c>
      <c r="AD3" s="8" t="s">
        <v>19</v>
      </c>
      <c r="AE3" s="8" t="s">
        <v>85</v>
      </c>
      <c r="AF3" s="8" t="s">
        <v>21</v>
      </c>
      <c r="AG3" s="8" t="s">
        <v>23</v>
      </c>
      <c r="AH3" s="8" t="s">
        <v>22</v>
      </c>
      <c r="AI3" s="8" t="s">
        <v>24</v>
      </c>
      <c r="AJ3" s="8" t="s">
        <v>26</v>
      </c>
      <c r="AK3" s="8" t="s">
        <v>25</v>
      </c>
      <c r="AL3" s="8" t="s">
        <v>27</v>
      </c>
      <c r="AM3" s="27" t="s">
        <v>89</v>
      </c>
      <c r="AN3" s="29"/>
      <c r="AO3" s="30"/>
    </row>
    <row r="4" spans="1:41" s="10" customFormat="1" ht="19.5" customHeight="1">
      <c r="A4" s="24"/>
      <c r="B4" s="26"/>
      <c r="C4" s="9" t="s">
        <v>30</v>
      </c>
      <c r="D4" s="9" t="s">
        <v>31</v>
      </c>
      <c r="E4" s="9" t="s">
        <v>32</v>
      </c>
      <c r="F4" s="9" t="s">
        <v>33</v>
      </c>
      <c r="G4" s="9" t="s">
        <v>34</v>
      </c>
      <c r="H4" s="9" t="s">
        <v>35</v>
      </c>
      <c r="I4" s="9" t="s">
        <v>36</v>
      </c>
      <c r="J4" s="9" t="s">
        <v>37</v>
      </c>
      <c r="K4" s="9" t="s">
        <v>38</v>
      </c>
      <c r="L4" s="9" t="s">
        <v>39</v>
      </c>
      <c r="M4" s="9" t="s">
        <v>40</v>
      </c>
      <c r="N4" s="9" t="s">
        <v>41</v>
      </c>
      <c r="O4" s="9" t="s">
        <v>42</v>
      </c>
      <c r="P4" s="9" t="s">
        <v>43</v>
      </c>
      <c r="Q4" s="9" t="s">
        <v>44</v>
      </c>
      <c r="R4" s="9" t="s">
        <v>45</v>
      </c>
      <c r="S4" s="9" t="s">
        <v>46</v>
      </c>
      <c r="T4" s="9" t="s">
        <v>47</v>
      </c>
      <c r="U4" s="9" t="s">
        <v>48</v>
      </c>
      <c r="V4" s="9" t="s">
        <v>49</v>
      </c>
      <c r="W4" s="9" t="s">
        <v>50</v>
      </c>
      <c r="X4" s="9" t="s">
        <v>51</v>
      </c>
      <c r="Y4" s="9" t="s">
        <v>52</v>
      </c>
      <c r="Z4" s="9" t="s">
        <v>53</v>
      </c>
      <c r="AA4" s="9" t="s">
        <v>54</v>
      </c>
      <c r="AB4" s="9" t="s">
        <v>55</v>
      </c>
      <c r="AC4" s="9" t="s">
        <v>56</v>
      </c>
      <c r="AD4" s="9" t="s">
        <v>57</v>
      </c>
      <c r="AE4" s="9" t="s">
        <v>58</v>
      </c>
      <c r="AF4" s="9" t="s">
        <v>59</v>
      </c>
      <c r="AG4" s="9" t="s">
        <v>60</v>
      </c>
      <c r="AH4" s="9" t="s">
        <v>61</v>
      </c>
      <c r="AI4" s="9" t="s">
        <v>62</v>
      </c>
      <c r="AJ4" s="9" t="s">
        <v>63</v>
      </c>
      <c r="AK4" s="9" t="s">
        <v>64</v>
      </c>
      <c r="AL4" s="9" t="s">
        <v>65</v>
      </c>
      <c r="AM4" s="28"/>
      <c r="AN4" s="29"/>
      <c r="AO4" s="31"/>
    </row>
    <row r="5" spans="1:41" s="5" customFormat="1" ht="19.5" customHeight="1">
      <c r="A5" s="4">
        <v>1</v>
      </c>
      <c r="B5" s="6" t="s">
        <v>79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79</v>
      </c>
      <c r="AO5" s="4">
        <v>1</v>
      </c>
    </row>
    <row r="6" spans="1:41" s="5" customFormat="1" ht="19.5" customHeight="1">
      <c r="A6" s="4">
        <v>2</v>
      </c>
      <c r="B6" s="6" t="s">
        <v>29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>
        <v>17552.400000000005</v>
      </c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>
        <f>SUM(D6:AL6)</f>
        <v>17552.400000000005</v>
      </c>
      <c r="AN6" s="6" t="s">
        <v>29</v>
      </c>
      <c r="AO6" s="4">
        <v>2</v>
      </c>
    </row>
    <row r="7" spans="1:41" s="5" customFormat="1" ht="19.5" customHeight="1">
      <c r="A7" s="4">
        <v>3</v>
      </c>
      <c r="B7" s="6" t="s">
        <v>0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0</v>
      </c>
      <c r="AO7" s="4">
        <v>3</v>
      </c>
    </row>
    <row r="8" spans="1:41" s="5" customFormat="1" ht="19.5" customHeight="1">
      <c r="A8" s="4">
        <v>4</v>
      </c>
      <c r="B8" s="6" t="s">
        <v>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6">
        <v>0</v>
      </c>
      <c r="AN8" s="6" t="s">
        <v>1</v>
      </c>
      <c r="AO8" s="4">
        <v>4</v>
      </c>
    </row>
    <row r="9" spans="1:41" s="5" customFormat="1" ht="19.5" customHeight="1">
      <c r="A9" s="4">
        <v>5</v>
      </c>
      <c r="B9" s="6" t="s">
        <v>2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>
        <v>2668.8999999999996</v>
      </c>
      <c r="AM9" s="16">
        <f>SUM(D9:AL9)</f>
        <v>2668.8999999999996</v>
      </c>
      <c r="AN9" s="6" t="s">
        <v>2</v>
      </c>
      <c r="AO9" s="4">
        <v>5</v>
      </c>
    </row>
    <row r="10" spans="1:41" s="5" customFormat="1" ht="19.5" customHeight="1">
      <c r="A10" s="4">
        <v>6</v>
      </c>
      <c r="B10" s="6" t="s">
        <v>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3</v>
      </c>
      <c r="AO10" s="4">
        <v>6</v>
      </c>
    </row>
    <row r="11" spans="1:41" s="5" customFormat="1" ht="19.5" customHeight="1">
      <c r="A11" s="4">
        <v>7</v>
      </c>
      <c r="B11" s="6" t="s">
        <v>80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v>0</v>
      </c>
      <c r="AN11" s="6" t="s">
        <v>80</v>
      </c>
      <c r="AO11" s="4">
        <v>7</v>
      </c>
    </row>
    <row r="12" spans="1:41" s="5" customFormat="1" ht="19.5" customHeight="1">
      <c r="A12" s="4">
        <v>8</v>
      </c>
      <c r="B12" s="6" t="s">
        <v>81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81</v>
      </c>
      <c r="AO12" s="4">
        <v>8</v>
      </c>
    </row>
    <row r="13" spans="1:41" s="5" customFormat="1" ht="19.5" customHeight="1">
      <c r="A13" s="4">
        <v>9</v>
      </c>
      <c r="B13" s="6" t="s">
        <v>82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82</v>
      </c>
      <c r="AO13" s="4">
        <v>9</v>
      </c>
    </row>
    <row r="14" spans="1:41" s="5" customFormat="1" ht="19.5" customHeight="1">
      <c r="A14" s="4">
        <v>10</v>
      </c>
      <c r="B14" s="6" t="s">
        <v>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4</v>
      </c>
      <c r="AO14" s="4">
        <v>10</v>
      </c>
    </row>
    <row r="15" spans="1:41" s="5" customFormat="1" ht="19.5" customHeight="1">
      <c r="A15" s="4">
        <v>11</v>
      </c>
      <c r="B15" s="6" t="s">
        <v>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</v>
      </c>
      <c r="AO15" s="4">
        <v>11</v>
      </c>
    </row>
    <row r="16" spans="1:41" s="5" customFormat="1" ht="19.5" customHeight="1">
      <c r="A16" s="4">
        <v>12</v>
      </c>
      <c r="B16" s="6" t="s">
        <v>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>
        <v>50582.700000000004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>
        <v>272436.09999999998</v>
      </c>
      <c r="AF16" s="15"/>
      <c r="AG16" s="15"/>
      <c r="AH16" s="15"/>
      <c r="AI16" s="15"/>
      <c r="AJ16" s="15"/>
      <c r="AK16" s="15"/>
      <c r="AL16" s="15"/>
      <c r="AM16" s="16">
        <f>SUM(D16:AL16)</f>
        <v>323018.8</v>
      </c>
      <c r="AN16" s="6" t="s">
        <v>6</v>
      </c>
      <c r="AO16" s="4">
        <v>12</v>
      </c>
    </row>
    <row r="17" spans="1:41" s="5" customFormat="1" ht="19.5" customHeight="1">
      <c r="A17" s="4">
        <v>13</v>
      </c>
      <c r="B17" s="6" t="s">
        <v>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v>0</v>
      </c>
      <c r="AN17" s="6" t="s">
        <v>8</v>
      </c>
      <c r="AO17" s="4">
        <v>13</v>
      </c>
    </row>
    <row r="18" spans="1:41" s="5" customFormat="1" ht="19.5" customHeight="1">
      <c r="A18" s="4">
        <v>14</v>
      </c>
      <c r="B18" s="6" t="s">
        <v>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7</v>
      </c>
      <c r="AO18" s="4">
        <v>14</v>
      </c>
    </row>
    <row r="19" spans="1:41" s="5" customFormat="1" ht="19.5" customHeight="1">
      <c r="A19" s="4">
        <v>15</v>
      </c>
      <c r="B19" s="6" t="s">
        <v>83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83</v>
      </c>
      <c r="AO19" s="4">
        <v>15</v>
      </c>
    </row>
    <row r="20" spans="1:41" s="5" customFormat="1" ht="19.5" customHeight="1">
      <c r="A20" s="4">
        <v>16</v>
      </c>
      <c r="B20" s="6" t="s">
        <v>9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6">
        <v>0</v>
      </c>
      <c r="AN20" s="6" t="s">
        <v>9</v>
      </c>
      <c r="AO20" s="4">
        <v>16</v>
      </c>
    </row>
    <row r="21" spans="1:41" s="5" customFormat="1" ht="19.5" customHeight="1">
      <c r="A21" s="4">
        <v>17</v>
      </c>
      <c r="B21" s="6" t="s">
        <v>11</v>
      </c>
      <c r="C21" s="15"/>
      <c r="D21" s="15">
        <v>438.2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>
        <v>7266.9000000000005</v>
      </c>
      <c r="AH21" s="15"/>
      <c r="AI21" s="15"/>
      <c r="AJ21" s="15"/>
      <c r="AK21" s="15"/>
      <c r="AL21" s="15"/>
      <c r="AM21" s="16">
        <f>SUM(D21:AL21)</f>
        <v>7705.1</v>
      </c>
      <c r="AN21" s="6" t="s">
        <v>11</v>
      </c>
      <c r="AO21" s="4">
        <v>17</v>
      </c>
    </row>
    <row r="22" spans="1:41" s="5" customFormat="1" ht="19.5" customHeight="1">
      <c r="A22" s="4">
        <v>18</v>
      </c>
      <c r="B22" s="6" t="s">
        <v>10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10</v>
      </c>
      <c r="AO22" s="4">
        <v>18</v>
      </c>
    </row>
    <row r="23" spans="1:41" s="5" customFormat="1" ht="19.5" customHeight="1">
      <c r="A23" s="4">
        <v>19</v>
      </c>
      <c r="B23" s="6" t="s">
        <v>84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84</v>
      </c>
      <c r="AO23" s="4">
        <v>19</v>
      </c>
    </row>
    <row r="24" spans="1:41" s="5" customFormat="1" ht="19.5" customHeight="1">
      <c r="A24" s="4">
        <v>20</v>
      </c>
      <c r="B24" s="6" t="s">
        <v>15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v>0</v>
      </c>
      <c r="AN24" s="6" t="s">
        <v>15</v>
      </c>
      <c r="AO24" s="4">
        <v>20</v>
      </c>
    </row>
    <row r="25" spans="1:41" s="5" customFormat="1" ht="19.5" customHeight="1">
      <c r="A25" s="4">
        <v>21</v>
      </c>
      <c r="B25" s="6" t="s">
        <v>12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>
        <v>4135.3999999999996</v>
      </c>
      <c r="W25" s="15">
        <v>1888.7</v>
      </c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>
        <v>78224.200000000012</v>
      </c>
      <c r="AI25" s="15"/>
      <c r="AJ25" s="15">
        <v>2116</v>
      </c>
      <c r="AK25" s="15"/>
      <c r="AL25" s="15"/>
      <c r="AM25" s="16">
        <f>SUM(D25:AL25)</f>
        <v>86364.300000000017</v>
      </c>
      <c r="AN25" s="6" t="s">
        <v>12</v>
      </c>
      <c r="AO25" s="4">
        <v>21</v>
      </c>
    </row>
    <row r="26" spans="1:41" s="5" customFormat="1" ht="19.5" customHeight="1">
      <c r="A26" s="4">
        <v>22</v>
      </c>
      <c r="B26" s="6" t="s">
        <v>14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14</v>
      </c>
      <c r="AO26" s="4">
        <v>22</v>
      </c>
    </row>
    <row r="27" spans="1:41" s="5" customFormat="1" ht="19.5" customHeight="1">
      <c r="A27" s="4">
        <v>23</v>
      </c>
      <c r="B27" s="6" t="s">
        <v>13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13</v>
      </c>
      <c r="AO27" s="4">
        <v>23</v>
      </c>
    </row>
    <row r="28" spans="1:41" s="5" customFormat="1" ht="19.5" customHeight="1">
      <c r="A28" s="4">
        <v>24</v>
      </c>
      <c r="B28" s="6" t="s">
        <v>16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16</v>
      </c>
      <c r="AO28" s="4">
        <v>24</v>
      </c>
    </row>
    <row r="29" spans="1:41" s="5" customFormat="1" ht="19.5" customHeight="1">
      <c r="A29" s="4">
        <v>25</v>
      </c>
      <c r="B29" s="6" t="s">
        <v>17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v>0</v>
      </c>
      <c r="AN29" s="6" t="s">
        <v>17</v>
      </c>
      <c r="AO29" s="4">
        <v>25</v>
      </c>
    </row>
    <row r="30" spans="1:41" s="5" customFormat="1" ht="19.5" customHeight="1">
      <c r="A30" s="4">
        <v>26</v>
      </c>
      <c r="B30" s="6" t="s">
        <v>18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v>0</v>
      </c>
      <c r="AN30" s="6" t="s">
        <v>18</v>
      </c>
      <c r="AO30" s="4">
        <v>26</v>
      </c>
    </row>
    <row r="31" spans="1:41" s="5" customFormat="1" ht="19.5" customHeight="1">
      <c r="A31" s="4">
        <v>27</v>
      </c>
      <c r="B31" s="6" t="s">
        <v>20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20</v>
      </c>
      <c r="AO31" s="4">
        <v>27</v>
      </c>
    </row>
    <row r="32" spans="1:41" s="5" customFormat="1" ht="19.5" customHeight="1">
      <c r="A32" s="4">
        <v>28</v>
      </c>
      <c r="B32" s="6" t="s">
        <v>19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v>0</v>
      </c>
      <c r="AN32" s="6" t="s">
        <v>19</v>
      </c>
      <c r="AO32" s="4">
        <v>28</v>
      </c>
    </row>
    <row r="33" spans="1:41" s="5" customFormat="1" ht="19.5" customHeight="1">
      <c r="A33" s="4">
        <v>29</v>
      </c>
      <c r="B33" s="6" t="s">
        <v>85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>
        <v>18790.2</v>
      </c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>
        <v>2968</v>
      </c>
      <c r="AF33" s="15"/>
      <c r="AG33" s="15"/>
      <c r="AH33" s="15"/>
      <c r="AI33" s="15"/>
      <c r="AJ33" s="15"/>
      <c r="AK33" s="15"/>
      <c r="AL33" s="15"/>
      <c r="AM33" s="16">
        <f>SUM(D33:AL33)</f>
        <v>21758.2</v>
      </c>
      <c r="AN33" s="6" t="s">
        <v>85</v>
      </c>
      <c r="AO33" s="4">
        <v>29</v>
      </c>
    </row>
    <row r="34" spans="1:41" s="5" customFormat="1" ht="19.5" customHeight="1">
      <c r="A34" s="4">
        <v>30</v>
      </c>
      <c r="B34" s="6" t="s">
        <v>21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21</v>
      </c>
      <c r="AO34" s="4">
        <v>30</v>
      </c>
    </row>
    <row r="35" spans="1:41" s="5" customFormat="1" ht="19.5" customHeight="1">
      <c r="A35" s="4">
        <v>31</v>
      </c>
      <c r="B35" s="6" t="s">
        <v>23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>
        <v>85939.999999999971</v>
      </c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f>SUM(D35:AL35)</f>
        <v>85939.999999999971</v>
      </c>
      <c r="AN35" s="6" t="s">
        <v>23</v>
      </c>
      <c r="AO35" s="4">
        <v>31</v>
      </c>
    </row>
    <row r="36" spans="1:41" s="5" customFormat="1" ht="19.5" customHeight="1">
      <c r="A36" s="4">
        <v>32</v>
      </c>
      <c r="B36" s="6" t="s">
        <v>22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>
        <v>3091.6</v>
      </c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f>SUM(D36:AL36)</f>
        <v>3091.6</v>
      </c>
      <c r="AN36" s="6" t="s">
        <v>22</v>
      </c>
      <c r="AO36" s="4">
        <v>32</v>
      </c>
    </row>
    <row r="37" spans="1:41" s="5" customFormat="1" ht="19.5" customHeight="1">
      <c r="A37" s="4">
        <v>33</v>
      </c>
      <c r="B37" s="6" t="s">
        <v>24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v>0</v>
      </c>
      <c r="AN37" s="6" t="s">
        <v>24</v>
      </c>
      <c r="AO37" s="4">
        <v>33</v>
      </c>
    </row>
    <row r="38" spans="1:41" s="5" customFormat="1" ht="19.5" customHeight="1">
      <c r="A38" s="4">
        <v>34</v>
      </c>
      <c r="B38" s="6" t="s">
        <v>26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6">
        <v>0</v>
      </c>
      <c r="AN38" s="6" t="s">
        <v>26</v>
      </c>
      <c r="AO38" s="4">
        <v>34</v>
      </c>
    </row>
    <row r="39" spans="1:41" s="5" customFormat="1" ht="19.5" customHeight="1">
      <c r="A39" s="4">
        <v>35</v>
      </c>
      <c r="B39" s="6" t="s">
        <v>25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25</v>
      </c>
      <c r="AO39" s="4">
        <v>35</v>
      </c>
    </row>
    <row r="40" spans="1:41" s="5" customFormat="1" ht="19.5" customHeight="1">
      <c r="A40" s="4">
        <v>36</v>
      </c>
      <c r="B40" s="6" t="s">
        <v>27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6">
        <v>0</v>
      </c>
      <c r="AN40" s="6" t="s">
        <v>27</v>
      </c>
      <c r="AO40" s="4">
        <v>36</v>
      </c>
    </row>
    <row r="41" spans="1:41" s="11" customFormat="1" ht="23.25" customHeight="1">
      <c r="A41" s="13"/>
      <c r="B41" s="12" t="s">
        <v>90</v>
      </c>
      <c r="C41" s="16">
        <v>0</v>
      </c>
      <c r="D41" s="16">
        <f>SUM(D6:D40)</f>
        <v>438.2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f>SUM(N6:N40)</f>
        <v>69372.900000000009</v>
      </c>
      <c r="O41" s="16">
        <v>0</v>
      </c>
      <c r="P41" s="16">
        <v>0</v>
      </c>
      <c r="Q41" s="16">
        <v>0</v>
      </c>
      <c r="R41" s="16">
        <v>0</v>
      </c>
      <c r="S41" s="16">
        <f>SUM(S6:S40)</f>
        <v>103492.39999999998</v>
      </c>
      <c r="T41" s="16">
        <v>0</v>
      </c>
      <c r="U41" s="16">
        <v>0</v>
      </c>
      <c r="V41" s="16">
        <f>SUM(V6:V40)</f>
        <v>4135.3999999999996</v>
      </c>
      <c r="W41" s="16">
        <f>SUM(W6:W40)</f>
        <v>4980.3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f>SUM(AE6:AE40)</f>
        <v>275404.09999999998</v>
      </c>
      <c r="AF41" s="16">
        <v>0</v>
      </c>
      <c r="AG41" s="16">
        <f>SUM(AG6:AG40)</f>
        <v>7266.9000000000005</v>
      </c>
      <c r="AH41" s="16">
        <f>SUM(AH6:AH40)</f>
        <v>78224.200000000012</v>
      </c>
      <c r="AI41" s="16">
        <v>0</v>
      </c>
      <c r="AJ41" s="16">
        <f>SUM(AJ6:AJ40)</f>
        <v>2116</v>
      </c>
      <c r="AK41" s="16">
        <v>0</v>
      </c>
      <c r="AL41" s="16">
        <f>SUM(AL6:AL40)</f>
        <v>2668.8999999999996</v>
      </c>
      <c r="AM41" s="16">
        <f>SUM(D41:AL41)</f>
        <v>548099.29999999993</v>
      </c>
      <c r="AN41" s="12" t="s">
        <v>91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3.85546875" style="7" customWidth="1"/>
    <col min="3" max="3" width="9.7109375" style="1" bestFit="1" customWidth="1"/>
    <col min="4" max="5" width="9.28515625" style="1" bestFit="1" customWidth="1"/>
    <col min="6" max="6" width="9.7109375" style="1" bestFit="1" customWidth="1"/>
    <col min="7" max="7" width="10.85546875" style="1" bestFit="1" customWidth="1"/>
    <col min="8" max="8" width="9.7109375" style="1" bestFit="1" customWidth="1"/>
    <col min="9" max="13" width="9.28515625" style="1" bestFit="1" customWidth="1"/>
    <col min="14" max="14" width="9.7109375" style="1" bestFit="1" customWidth="1"/>
    <col min="15" max="15" width="9.28515625" style="1" bestFit="1" customWidth="1"/>
    <col min="16" max="16" width="9.7109375" style="1" bestFit="1" customWidth="1"/>
    <col min="17" max="17" width="10.85546875" style="1" bestFit="1" customWidth="1"/>
    <col min="18" max="18" width="9.28515625" style="1" bestFit="1" customWidth="1"/>
    <col min="19" max="19" width="9.7109375" style="1" bestFit="1" customWidth="1"/>
    <col min="20" max="20" width="10.85546875" style="1" bestFit="1" customWidth="1"/>
    <col min="21" max="21" width="9.28515625" style="1" bestFit="1" customWidth="1"/>
    <col min="22" max="22" width="10.85546875" style="1" bestFit="1" customWidth="1"/>
    <col min="23" max="24" width="9.28515625" style="1" bestFit="1" customWidth="1"/>
    <col min="25" max="25" width="10.85546875" style="1" bestFit="1" customWidth="1"/>
    <col min="26" max="27" width="9.28515625" style="1" bestFit="1" customWidth="1"/>
    <col min="28" max="28" width="10.85546875" style="1" bestFit="1" customWidth="1"/>
    <col min="29" max="29" width="9.7109375" style="1" bestFit="1" customWidth="1"/>
    <col min="30" max="30" width="9.28515625" style="1" bestFit="1" customWidth="1"/>
    <col min="31" max="31" width="9.7109375" style="1" bestFit="1" customWidth="1"/>
    <col min="32" max="33" width="9.28515625" style="1" bestFit="1" customWidth="1"/>
    <col min="34" max="36" width="9.7109375" style="1" bestFit="1" customWidth="1"/>
    <col min="37" max="38" width="10.85546875" style="1" bestFit="1" customWidth="1"/>
    <col min="39" max="39" width="16.85546875" style="3" customWidth="1"/>
    <col min="40" max="40" width="29.42578125" style="1" customWidth="1"/>
    <col min="41" max="41" width="9.140625" style="1"/>
  </cols>
  <sheetData>
    <row r="1" spans="1:41" ht="27.75" customHeight="1">
      <c r="A1" s="17" t="s">
        <v>78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</row>
    <row r="2" spans="1:41" s="14" customFormat="1" ht="37.5" customHeight="1">
      <c r="A2" s="32" t="s">
        <v>76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1:41" s="2" customFormat="1" ht="158.25" customHeight="1">
      <c r="A3" s="23" t="s">
        <v>28</v>
      </c>
      <c r="B3" s="25" t="s">
        <v>68</v>
      </c>
      <c r="C3" s="8" t="s">
        <v>79</v>
      </c>
      <c r="D3" s="8" t="s">
        <v>29</v>
      </c>
      <c r="E3" s="8" t="s">
        <v>0</v>
      </c>
      <c r="F3" s="8" t="s">
        <v>1</v>
      </c>
      <c r="G3" s="8" t="s">
        <v>2</v>
      </c>
      <c r="H3" s="8" t="s">
        <v>3</v>
      </c>
      <c r="I3" s="8" t="s">
        <v>80</v>
      </c>
      <c r="J3" s="8" t="s">
        <v>81</v>
      </c>
      <c r="K3" s="8" t="s">
        <v>82</v>
      </c>
      <c r="L3" s="8" t="s">
        <v>4</v>
      </c>
      <c r="M3" s="8" t="s">
        <v>5</v>
      </c>
      <c r="N3" s="8" t="s">
        <v>6</v>
      </c>
      <c r="O3" s="8" t="s">
        <v>8</v>
      </c>
      <c r="P3" s="8" t="s">
        <v>7</v>
      </c>
      <c r="Q3" s="8" t="s">
        <v>83</v>
      </c>
      <c r="R3" s="8" t="s">
        <v>9</v>
      </c>
      <c r="S3" s="8" t="s">
        <v>11</v>
      </c>
      <c r="T3" s="8" t="s">
        <v>10</v>
      </c>
      <c r="U3" s="8" t="s">
        <v>84</v>
      </c>
      <c r="V3" s="8" t="s">
        <v>15</v>
      </c>
      <c r="W3" s="8" t="s">
        <v>12</v>
      </c>
      <c r="X3" s="8" t="s">
        <v>14</v>
      </c>
      <c r="Y3" s="8" t="s">
        <v>13</v>
      </c>
      <c r="Z3" s="8" t="s">
        <v>16</v>
      </c>
      <c r="AA3" s="8" t="s">
        <v>17</v>
      </c>
      <c r="AB3" s="8" t="s">
        <v>18</v>
      </c>
      <c r="AC3" s="8" t="s">
        <v>20</v>
      </c>
      <c r="AD3" s="8" t="s">
        <v>19</v>
      </c>
      <c r="AE3" s="8" t="s">
        <v>85</v>
      </c>
      <c r="AF3" s="8" t="s">
        <v>21</v>
      </c>
      <c r="AG3" s="8" t="s">
        <v>23</v>
      </c>
      <c r="AH3" s="8" t="s">
        <v>22</v>
      </c>
      <c r="AI3" s="8" t="s">
        <v>24</v>
      </c>
      <c r="AJ3" s="8" t="s">
        <v>26</v>
      </c>
      <c r="AK3" s="8" t="s">
        <v>25</v>
      </c>
      <c r="AL3" s="8" t="s">
        <v>27</v>
      </c>
      <c r="AM3" s="27" t="s">
        <v>89</v>
      </c>
      <c r="AN3" s="29"/>
      <c r="AO3" s="30"/>
    </row>
    <row r="4" spans="1:41" s="10" customFormat="1" ht="19.5" customHeight="1">
      <c r="A4" s="24"/>
      <c r="B4" s="26"/>
      <c r="C4" s="9" t="s">
        <v>30</v>
      </c>
      <c r="D4" s="9" t="s">
        <v>31</v>
      </c>
      <c r="E4" s="9" t="s">
        <v>32</v>
      </c>
      <c r="F4" s="9" t="s">
        <v>33</v>
      </c>
      <c r="G4" s="9" t="s">
        <v>34</v>
      </c>
      <c r="H4" s="9" t="s">
        <v>35</v>
      </c>
      <c r="I4" s="9" t="s">
        <v>36</v>
      </c>
      <c r="J4" s="9" t="s">
        <v>37</v>
      </c>
      <c r="K4" s="9" t="s">
        <v>38</v>
      </c>
      <c r="L4" s="9" t="s">
        <v>39</v>
      </c>
      <c r="M4" s="9" t="s">
        <v>40</v>
      </c>
      <c r="N4" s="9" t="s">
        <v>41</v>
      </c>
      <c r="O4" s="9" t="s">
        <v>42</v>
      </c>
      <c r="P4" s="9" t="s">
        <v>43</v>
      </c>
      <c r="Q4" s="9" t="s">
        <v>44</v>
      </c>
      <c r="R4" s="9" t="s">
        <v>45</v>
      </c>
      <c r="S4" s="9" t="s">
        <v>46</v>
      </c>
      <c r="T4" s="9" t="s">
        <v>47</v>
      </c>
      <c r="U4" s="9" t="s">
        <v>48</v>
      </c>
      <c r="V4" s="9" t="s">
        <v>49</v>
      </c>
      <c r="W4" s="9" t="s">
        <v>50</v>
      </c>
      <c r="X4" s="9" t="s">
        <v>51</v>
      </c>
      <c r="Y4" s="9" t="s">
        <v>52</v>
      </c>
      <c r="Z4" s="9" t="s">
        <v>53</v>
      </c>
      <c r="AA4" s="9" t="s">
        <v>54</v>
      </c>
      <c r="AB4" s="9" t="s">
        <v>55</v>
      </c>
      <c r="AC4" s="9" t="s">
        <v>56</v>
      </c>
      <c r="AD4" s="9" t="s">
        <v>57</v>
      </c>
      <c r="AE4" s="9" t="s">
        <v>58</v>
      </c>
      <c r="AF4" s="9" t="s">
        <v>59</v>
      </c>
      <c r="AG4" s="9" t="s">
        <v>60</v>
      </c>
      <c r="AH4" s="9" t="s">
        <v>61</v>
      </c>
      <c r="AI4" s="9" t="s">
        <v>62</v>
      </c>
      <c r="AJ4" s="9" t="s">
        <v>63</v>
      </c>
      <c r="AK4" s="9" t="s">
        <v>64</v>
      </c>
      <c r="AL4" s="9" t="s">
        <v>65</v>
      </c>
      <c r="AM4" s="28"/>
      <c r="AN4" s="29"/>
      <c r="AO4" s="31"/>
    </row>
    <row r="5" spans="1:41" s="5" customFormat="1" ht="19.5" customHeight="1">
      <c r="A5" s="4">
        <v>1</v>
      </c>
      <c r="B5" s="6" t="s">
        <v>79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79</v>
      </c>
      <c r="AO5" s="4">
        <v>1</v>
      </c>
    </row>
    <row r="6" spans="1:41" s="5" customFormat="1" ht="19.5" customHeight="1">
      <c r="A6" s="4">
        <v>2</v>
      </c>
      <c r="B6" s="6" t="s">
        <v>29</v>
      </c>
      <c r="C6" s="15"/>
      <c r="D6" s="15">
        <v>271437.89999999991</v>
      </c>
      <c r="E6" s="15"/>
      <c r="F6" s="15"/>
      <c r="G6" s="15"/>
      <c r="H6" s="15"/>
      <c r="I6" s="15">
        <v>46932.299999999996</v>
      </c>
      <c r="J6" s="15"/>
      <c r="K6" s="15"/>
      <c r="L6" s="15"/>
      <c r="M6" s="15"/>
      <c r="N6" s="15"/>
      <c r="O6" s="15"/>
      <c r="P6" s="15"/>
      <c r="Q6" s="15"/>
      <c r="R6" s="15"/>
      <c r="S6" s="15">
        <v>10136</v>
      </c>
      <c r="T6" s="15"/>
      <c r="U6" s="15"/>
      <c r="V6" s="15"/>
      <c r="W6" s="15">
        <v>462</v>
      </c>
      <c r="X6" s="15"/>
      <c r="Y6" s="15"/>
      <c r="Z6" s="15"/>
      <c r="AA6" s="15"/>
      <c r="AB6" s="15">
        <v>74983.8</v>
      </c>
      <c r="AC6" s="15"/>
      <c r="AD6" s="15"/>
      <c r="AE6" s="15"/>
      <c r="AF6" s="15"/>
      <c r="AG6" s="15">
        <v>9553.2999999999993</v>
      </c>
      <c r="AH6" s="15">
        <v>4309.5</v>
      </c>
      <c r="AI6" s="15"/>
      <c r="AJ6" s="15"/>
      <c r="AK6" s="15"/>
      <c r="AL6" s="15"/>
      <c r="AM6" s="16">
        <f>SUM(D6:AL6)</f>
        <v>417814.79999999987</v>
      </c>
      <c r="AN6" s="6" t="s">
        <v>29</v>
      </c>
      <c r="AO6" s="4">
        <v>2</v>
      </c>
    </row>
    <row r="7" spans="1:41" s="5" customFormat="1" ht="19.5" customHeight="1">
      <c r="A7" s="4">
        <v>3</v>
      </c>
      <c r="B7" s="6" t="s">
        <v>0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0</v>
      </c>
      <c r="AO7" s="4">
        <v>3</v>
      </c>
    </row>
    <row r="8" spans="1:41" s="5" customFormat="1" ht="19.5" customHeight="1">
      <c r="A8" s="4">
        <v>4</v>
      </c>
      <c r="B8" s="6" t="s">
        <v>1</v>
      </c>
      <c r="C8" s="15"/>
      <c r="D8" s="15"/>
      <c r="E8" s="15"/>
      <c r="F8" s="15">
        <v>250575.60000000003</v>
      </c>
      <c r="G8" s="15">
        <v>941.5</v>
      </c>
      <c r="H8" s="15"/>
      <c r="I8" s="15">
        <v>39491.699999999997</v>
      </c>
      <c r="J8" s="15"/>
      <c r="K8" s="15"/>
      <c r="L8" s="15"/>
      <c r="M8" s="15"/>
      <c r="N8" s="15"/>
      <c r="O8" s="15"/>
      <c r="P8" s="15"/>
      <c r="Q8" s="15"/>
      <c r="R8" s="15">
        <v>251946</v>
      </c>
      <c r="S8" s="15">
        <v>135</v>
      </c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>
        <v>1429</v>
      </c>
      <c r="AF8" s="15"/>
      <c r="AG8" s="15"/>
      <c r="AH8" s="15"/>
      <c r="AI8" s="15">
        <v>12325</v>
      </c>
      <c r="AJ8" s="15"/>
      <c r="AK8" s="15"/>
      <c r="AL8" s="15">
        <v>19201.8</v>
      </c>
      <c r="AM8" s="16">
        <f>SUM(D8:AL8)</f>
        <v>576045.60000000009</v>
      </c>
      <c r="AN8" s="6" t="s">
        <v>1</v>
      </c>
      <c r="AO8" s="4">
        <v>4</v>
      </c>
    </row>
    <row r="9" spans="1:41" s="5" customFormat="1" ht="19.5" customHeight="1">
      <c r="A9" s="4">
        <v>5</v>
      </c>
      <c r="B9" s="6" t="s">
        <v>2</v>
      </c>
      <c r="C9" s="15"/>
      <c r="D9" s="15"/>
      <c r="E9" s="15"/>
      <c r="F9" s="15">
        <v>2006.3999999999999</v>
      </c>
      <c r="G9" s="15">
        <v>580094.90000000014</v>
      </c>
      <c r="H9" s="15"/>
      <c r="I9" s="15">
        <v>43910.600000000006</v>
      </c>
      <c r="J9" s="15"/>
      <c r="K9" s="15"/>
      <c r="L9" s="15"/>
      <c r="M9" s="15"/>
      <c r="N9" s="15"/>
      <c r="O9" s="15"/>
      <c r="P9" s="15"/>
      <c r="Q9" s="15"/>
      <c r="R9" s="15">
        <v>1149259.8</v>
      </c>
      <c r="S9" s="15">
        <v>2934</v>
      </c>
      <c r="T9" s="15"/>
      <c r="U9" s="15"/>
      <c r="V9" s="15">
        <v>5277.3</v>
      </c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>
        <v>103856.19999999997</v>
      </c>
      <c r="AK9" s="15"/>
      <c r="AL9" s="15">
        <v>68621.2</v>
      </c>
      <c r="AM9" s="16">
        <f>SUM(D9:AL9)</f>
        <v>1955960.4000000001</v>
      </c>
      <c r="AN9" s="6" t="s">
        <v>2</v>
      </c>
      <c r="AO9" s="4">
        <v>5</v>
      </c>
    </row>
    <row r="10" spans="1:41" s="5" customFormat="1" ht="19.5" customHeight="1">
      <c r="A10" s="4">
        <v>6</v>
      </c>
      <c r="B10" s="6" t="s">
        <v>3</v>
      </c>
      <c r="C10" s="15"/>
      <c r="D10" s="15"/>
      <c r="E10" s="15"/>
      <c r="F10" s="15"/>
      <c r="G10" s="15"/>
      <c r="H10" s="15"/>
      <c r="I10" s="15">
        <v>941.5</v>
      </c>
      <c r="J10" s="15"/>
      <c r="K10" s="15"/>
      <c r="L10" s="15"/>
      <c r="M10" s="15"/>
      <c r="N10" s="15"/>
      <c r="O10" s="15">
        <v>3222</v>
      </c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f>SUM(D10:AL10)</f>
        <v>4163.5</v>
      </c>
      <c r="AN10" s="6" t="s">
        <v>3</v>
      </c>
      <c r="AO10" s="4">
        <v>6</v>
      </c>
    </row>
    <row r="11" spans="1:41" s="5" customFormat="1" ht="19.5" customHeight="1">
      <c r="A11" s="4">
        <v>7</v>
      </c>
      <c r="B11" s="6" t="s">
        <v>80</v>
      </c>
      <c r="C11" s="15"/>
      <c r="D11" s="15">
        <v>4803.1000000000004</v>
      </c>
      <c r="E11" s="15"/>
      <c r="F11" s="15"/>
      <c r="G11" s="15"/>
      <c r="H11" s="15"/>
      <c r="I11" s="15">
        <v>401524.80000000005</v>
      </c>
      <c r="J11" s="15"/>
      <c r="K11" s="15"/>
      <c r="L11" s="15"/>
      <c r="M11" s="15"/>
      <c r="N11" s="15"/>
      <c r="O11" s="15"/>
      <c r="P11" s="15"/>
      <c r="Q11" s="15"/>
      <c r="R11" s="15"/>
      <c r="S11" s="15">
        <v>45</v>
      </c>
      <c r="T11" s="15"/>
      <c r="U11" s="15"/>
      <c r="V11" s="15">
        <v>54670</v>
      </c>
      <c r="W11" s="15">
        <v>59409.200000000012</v>
      </c>
      <c r="X11" s="15"/>
      <c r="Y11" s="15"/>
      <c r="Z11" s="15"/>
      <c r="AA11" s="15"/>
      <c r="AB11" s="15">
        <v>69200</v>
      </c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f>SUM(D11:AL11)</f>
        <v>589652.10000000009</v>
      </c>
      <c r="AN11" s="6" t="s">
        <v>80</v>
      </c>
      <c r="AO11" s="4">
        <v>7</v>
      </c>
    </row>
    <row r="12" spans="1:41" s="5" customFormat="1" ht="19.5" customHeight="1">
      <c r="A12" s="4">
        <v>8</v>
      </c>
      <c r="B12" s="6" t="s">
        <v>81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81</v>
      </c>
      <c r="AO12" s="4">
        <v>8</v>
      </c>
    </row>
    <row r="13" spans="1:41" s="5" customFormat="1" ht="19.5" customHeight="1">
      <c r="A13" s="4">
        <v>9</v>
      </c>
      <c r="B13" s="6" t="s">
        <v>82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82</v>
      </c>
      <c r="AO13" s="4">
        <v>9</v>
      </c>
    </row>
    <row r="14" spans="1:41" s="5" customFormat="1" ht="19.5" customHeight="1">
      <c r="A14" s="4">
        <v>10</v>
      </c>
      <c r="B14" s="6" t="s">
        <v>4</v>
      </c>
      <c r="C14" s="15"/>
      <c r="D14" s="15"/>
      <c r="E14" s="15"/>
      <c r="F14" s="15"/>
      <c r="G14" s="15"/>
      <c r="H14" s="15"/>
      <c r="I14" s="15"/>
      <c r="J14" s="15"/>
      <c r="K14" s="15"/>
      <c r="L14" s="15">
        <v>9900.4</v>
      </c>
      <c r="M14" s="15"/>
      <c r="N14" s="15"/>
      <c r="O14" s="15">
        <v>32</v>
      </c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>
        <v>7192.7000000000007</v>
      </c>
      <c r="AK14" s="15"/>
      <c r="AL14" s="15"/>
      <c r="AM14" s="16">
        <f t="shared" ref="AM14:AM22" si="0">SUM(D14:AL14)</f>
        <v>17125.099999999999</v>
      </c>
      <c r="AN14" s="6" t="s">
        <v>4</v>
      </c>
      <c r="AO14" s="4">
        <v>10</v>
      </c>
    </row>
    <row r="15" spans="1:41" s="5" customFormat="1" ht="19.5" customHeight="1">
      <c r="A15" s="4">
        <v>11</v>
      </c>
      <c r="B15" s="6" t="s">
        <v>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>
        <v>1984</v>
      </c>
      <c r="N15" s="15"/>
      <c r="O15" s="15"/>
      <c r="P15" s="15"/>
      <c r="Q15" s="15"/>
      <c r="R15" s="15"/>
      <c r="S15" s="15">
        <v>35191.699999999997</v>
      </c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f t="shared" si="0"/>
        <v>37175.699999999997</v>
      </c>
      <c r="AN15" s="6" t="s">
        <v>5</v>
      </c>
      <c r="AO15" s="4">
        <v>11</v>
      </c>
    </row>
    <row r="16" spans="1:41" s="5" customFormat="1" ht="19.5" customHeight="1">
      <c r="A16" s="4">
        <v>12</v>
      </c>
      <c r="B16" s="6" t="s">
        <v>6</v>
      </c>
      <c r="C16" s="15"/>
      <c r="D16" s="15"/>
      <c r="E16" s="15"/>
      <c r="F16" s="15"/>
      <c r="G16" s="15"/>
      <c r="H16" s="15"/>
      <c r="I16" s="15">
        <v>45848.1</v>
      </c>
      <c r="J16" s="15"/>
      <c r="K16" s="15"/>
      <c r="L16" s="15"/>
      <c r="M16" s="15"/>
      <c r="N16" s="15">
        <v>650823.39999999979</v>
      </c>
      <c r="O16" s="15"/>
      <c r="P16" s="15"/>
      <c r="Q16" s="15"/>
      <c r="R16" s="15"/>
      <c r="S16" s="15"/>
      <c r="T16" s="15"/>
      <c r="U16" s="15"/>
      <c r="V16" s="15">
        <v>9526</v>
      </c>
      <c r="W16" s="15"/>
      <c r="X16" s="15"/>
      <c r="Y16" s="15"/>
      <c r="Z16" s="15"/>
      <c r="AA16" s="15"/>
      <c r="AB16" s="15"/>
      <c r="AC16" s="15"/>
      <c r="AD16" s="15"/>
      <c r="AE16" s="15">
        <v>23345</v>
      </c>
      <c r="AF16" s="15"/>
      <c r="AG16" s="15"/>
      <c r="AH16" s="15"/>
      <c r="AI16" s="15"/>
      <c r="AJ16" s="15"/>
      <c r="AK16" s="15"/>
      <c r="AL16" s="15"/>
      <c r="AM16" s="16">
        <f t="shared" si="0"/>
        <v>729542.49999999977</v>
      </c>
      <c r="AN16" s="6" t="s">
        <v>6</v>
      </c>
      <c r="AO16" s="4">
        <v>12</v>
      </c>
    </row>
    <row r="17" spans="1:41" s="5" customFormat="1" ht="19.5" customHeight="1">
      <c r="A17" s="4">
        <v>13</v>
      </c>
      <c r="B17" s="6" t="s">
        <v>8</v>
      </c>
      <c r="C17" s="15"/>
      <c r="D17" s="15"/>
      <c r="E17" s="15"/>
      <c r="F17" s="15"/>
      <c r="G17" s="15"/>
      <c r="H17" s="15">
        <v>7177.1</v>
      </c>
      <c r="I17" s="15">
        <v>16508</v>
      </c>
      <c r="J17" s="15"/>
      <c r="K17" s="15"/>
      <c r="L17" s="15">
        <v>38625</v>
      </c>
      <c r="M17" s="15"/>
      <c r="N17" s="15"/>
      <c r="O17" s="15">
        <v>35812.5</v>
      </c>
      <c r="P17" s="15">
        <v>1564.2</v>
      </c>
      <c r="Q17" s="15"/>
      <c r="R17" s="15"/>
      <c r="S17" s="15">
        <v>1324.5</v>
      </c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>
        <v>40991.399999999994</v>
      </c>
      <c r="AE17" s="15">
        <v>88292</v>
      </c>
      <c r="AF17" s="15"/>
      <c r="AG17" s="15"/>
      <c r="AH17" s="15"/>
      <c r="AI17" s="15"/>
      <c r="AJ17" s="15">
        <v>19147</v>
      </c>
      <c r="AK17" s="15">
        <v>2057.6999999999998</v>
      </c>
      <c r="AL17" s="15"/>
      <c r="AM17" s="16">
        <f t="shared" si="0"/>
        <v>251499.40000000002</v>
      </c>
      <c r="AN17" s="6" t="s">
        <v>8</v>
      </c>
      <c r="AO17" s="4">
        <v>13</v>
      </c>
    </row>
    <row r="18" spans="1:41" s="5" customFormat="1" ht="19.5" customHeight="1">
      <c r="A18" s="4">
        <v>14</v>
      </c>
      <c r="B18" s="6" t="s">
        <v>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v>9548</v>
      </c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>
        <v>18458.2</v>
      </c>
      <c r="AE18" s="15"/>
      <c r="AF18" s="15"/>
      <c r="AG18" s="15"/>
      <c r="AH18" s="15"/>
      <c r="AI18" s="15"/>
      <c r="AJ18" s="15">
        <v>3906</v>
      </c>
      <c r="AK18" s="15"/>
      <c r="AL18" s="15"/>
      <c r="AM18" s="16">
        <f t="shared" si="0"/>
        <v>31912.2</v>
      </c>
      <c r="AN18" s="6" t="s">
        <v>7</v>
      </c>
      <c r="AO18" s="4">
        <v>14</v>
      </c>
    </row>
    <row r="19" spans="1:41" s="5" customFormat="1" ht="19.5" customHeight="1">
      <c r="A19" s="4">
        <v>15</v>
      </c>
      <c r="B19" s="6" t="s">
        <v>83</v>
      </c>
      <c r="C19" s="15"/>
      <c r="D19" s="15"/>
      <c r="E19" s="15"/>
      <c r="F19" s="15"/>
      <c r="G19" s="15"/>
      <c r="H19" s="15"/>
      <c r="I19" s="15">
        <v>1888.4</v>
      </c>
      <c r="J19" s="15"/>
      <c r="K19" s="15"/>
      <c r="L19" s="15"/>
      <c r="M19" s="15"/>
      <c r="N19" s="15"/>
      <c r="O19" s="15"/>
      <c r="P19" s="15"/>
      <c r="Q19" s="15">
        <v>11224</v>
      </c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f t="shared" si="0"/>
        <v>13112.4</v>
      </c>
      <c r="AN19" s="6" t="s">
        <v>83</v>
      </c>
      <c r="AO19" s="4">
        <v>15</v>
      </c>
    </row>
    <row r="20" spans="1:41" s="5" customFormat="1" ht="19.5" customHeight="1">
      <c r="A20" s="4">
        <v>16</v>
      </c>
      <c r="B20" s="6" t="s">
        <v>9</v>
      </c>
      <c r="C20" s="15"/>
      <c r="D20" s="15">
        <v>67842</v>
      </c>
      <c r="E20" s="15"/>
      <c r="F20" s="15"/>
      <c r="G20" s="15">
        <v>110996.7</v>
      </c>
      <c r="H20" s="15"/>
      <c r="I20" s="15">
        <v>45954.1</v>
      </c>
      <c r="J20" s="15"/>
      <c r="K20" s="15"/>
      <c r="L20" s="15"/>
      <c r="M20" s="15"/>
      <c r="N20" s="15"/>
      <c r="O20" s="15"/>
      <c r="P20" s="15"/>
      <c r="Q20" s="15"/>
      <c r="R20" s="15">
        <v>3258728.8999999994</v>
      </c>
      <c r="S20" s="15"/>
      <c r="T20" s="15"/>
      <c r="U20" s="15"/>
      <c r="V20" s="15">
        <v>399.1</v>
      </c>
      <c r="W20" s="15"/>
      <c r="X20" s="15"/>
      <c r="Y20" s="15"/>
      <c r="Z20" s="15"/>
      <c r="AA20" s="15"/>
      <c r="AB20" s="15">
        <v>79531</v>
      </c>
      <c r="AC20" s="15"/>
      <c r="AD20" s="15"/>
      <c r="AE20" s="15"/>
      <c r="AF20" s="15"/>
      <c r="AG20" s="15"/>
      <c r="AH20" s="15"/>
      <c r="AI20" s="15"/>
      <c r="AJ20" s="15">
        <v>28730.3</v>
      </c>
      <c r="AK20" s="15"/>
      <c r="AL20" s="15">
        <v>84020.799999999974</v>
      </c>
      <c r="AM20" s="16">
        <f t="shared" si="0"/>
        <v>3676202.899999999</v>
      </c>
      <c r="AN20" s="6" t="s">
        <v>9</v>
      </c>
      <c r="AO20" s="4">
        <v>16</v>
      </c>
    </row>
    <row r="21" spans="1:41" s="5" customFormat="1" ht="19.5" customHeight="1">
      <c r="A21" s="4">
        <v>17</v>
      </c>
      <c r="B21" s="6" t="s">
        <v>11</v>
      </c>
      <c r="C21" s="15"/>
      <c r="D21" s="15">
        <v>134136.90000000002</v>
      </c>
      <c r="E21" s="15"/>
      <c r="F21" s="15"/>
      <c r="G21" s="15"/>
      <c r="H21" s="15"/>
      <c r="I21" s="15">
        <v>55504.2</v>
      </c>
      <c r="J21" s="15"/>
      <c r="K21" s="15"/>
      <c r="L21" s="15"/>
      <c r="M21" s="15">
        <v>9420</v>
      </c>
      <c r="N21" s="15"/>
      <c r="O21" s="15"/>
      <c r="P21" s="15"/>
      <c r="Q21" s="15"/>
      <c r="R21" s="15">
        <v>500.7</v>
      </c>
      <c r="S21" s="15">
        <v>695851.20000000019</v>
      </c>
      <c r="T21" s="15">
        <v>8286.0999999999985</v>
      </c>
      <c r="U21" s="15"/>
      <c r="V21" s="15"/>
      <c r="W21" s="15">
        <v>20420.5</v>
      </c>
      <c r="X21" s="15"/>
      <c r="Y21" s="15"/>
      <c r="Z21" s="15"/>
      <c r="AA21" s="15"/>
      <c r="AB21" s="15"/>
      <c r="AC21" s="15"/>
      <c r="AD21" s="15"/>
      <c r="AE21" s="15"/>
      <c r="AF21" s="15"/>
      <c r="AG21" s="15">
        <v>68529.700000000012</v>
      </c>
      <c r="AH21" s="15"/>
      <c r="AI21" s="15"/>
      <c r="AJ21" s="15">
        <v>24</v>
      </c>
      <c r="AK21" s="15"/>
      <c r="AL21" s="15">
        <v>1760.3000000000004</v>
      </c>
      <c r="AM21" s="16">
        <f t="shared" si="0"/>
        <v>994433.60000000033</v>
      </c>
      <c r="AN21" s="6" t="s">
        <v>11</v>
      </c>
      <c r="AO21" s="4">
        <v>17</v>
      </c>
    </row>
    <row r="22" spans="1:41" s="5" customFormat="1" ht="19.5" customHeight="1">
      <c r="A22" s="4">
        <v>18</v>
      </c>
      <c r="B22" s="6" t="s">
        <v>10</v>
      </c>
      <c r="C22" s="15"/>
      <c r="D22" s="15"/>
      <c r="E22" s="15"/>
      <c r="F22" s="15"/>
      <c r="G22" s="15"/>
      <c r="H22" s="15"/>
      <c r="I22" s="15">
        <v>8480.5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>
        <v>151383.09999999992</v>
      </c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>
        <v>88668.2</v>
      </c>
      <c r="AH22" s="15"/>
      <c r="AI22" s="15"/>
      <c r="AJ22" s="15"/>
      <c r="AK22" s="15"/>
      <c r="AL22" s="15"/>
      <c r="AM22" s="16">
        <f t="shared" si="0"/>
        <v>248531.79999999993</v>
      </c>
      <c r="AN22" s="6" t="s">
        <v>10</v>
      </c>
      <c r="AO22" s="4">
        <v>18</v>
      </c>
    </row>
    <row r="23" spans="1:41" s="5" customFormat="1" ht="19.5" customHeight="1">
      <c r="A23" s="4">
        <v>19</v>
      </c>
      <c r="B23" s="6" t="s">
        <v>84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84</v>
      </c>
      <c r="AO23" s="4">
        <v>19</v>
      </c>
    </row>
    <row r="24" spans="1:41" s="5" customFormat="1" ht="19.5" customHeight="1">
      <c r="A24" s="4">
        <v>20</v>
      </c>
      <c r="B24" s="6" t="s">
        <v>15</v>
      </c>
      <c r="C24" s="15"/>
      <c r="D24" s="15"/>
      <c r="E24" s="15"/>
      <c r="F24" s="15"/>
      <c r="G24" s="15">
        <v>941.5</v>
      </c>
      <c r="H24" s="15"/>
      <c r="I24" s="15">
        <v>110429.39999999995</v>
      </c>
      <c r="J24" s="15"/>
      <c r="K24" s="15"/>
      <c r="L24" s="15"/>
      <c r="M24" s="15"/>
      <c r="N24" s="15">
        <v>16234.8</v>
      </c>
      <c r="O24" s="15"/>
      <c r="P24" s="15"/>
      <c r="Q24" s="15"/>
      <c r="R24" s="15">
        <v>15020.199999999999</v>
      </c>
      <c r="S24" s="15"/>
      <c r="T24" s="15"/>
      <c r="U24" s="15"/>
      <c r="V24" s="15">
        <v>1210621.5999999982</v>
      </c>
      <c r="W24" s="15">
        <v>119161.80000000002</v>
      </c>
      <c r="X24" s="15"/>
      <c r="Y24" s="15"/>
      <c r="Z24" s="15"/>
      <c r="AA24" s="15"/>
      <c r="AB24" s="15"/>
      <c r="AC24" s="15"/>
      <c r="AD24" s="15"/>
      <c r="AE24" s="15">
        <v>2607.6999999999998</v>
      </c>
      <c r="AF24" s="15"/>
      <c r="AG24" s="15"/>
      <c r="AH24" s="15"/>
      <c r="AI24" s="15"/>
      <c r="AJ24" s="15">
        <v>207434</v>
      </c>
      <c r="AK24" s="15"/>
      <c r="AL24" s="15"/>
      <c r="AM24" s="16">
        <f>SUM(D24:AL24)</f>
        <v>1682450.9999999981</v>
      </c>
      <c r="AN24" s="6" t="s">
        <v>15</v>
      </c>
      <c r="AO24" s="4">
        <v>20</v>
      </c>
    </row>
    <row r="25" spans="1:41" s="5" customFormat="1" ht="19.5" customHeight="1">
      <c r="A25" s="4">
        <v>21</v>
      </c>
      <c r="B25" s="6" t="s">
        <v>12</v>
      </c>
      <c r="C25" s="15"/>
      <c r="D25" s="15"/>
      <c r="E25" s="15"/>
      <c r="F25" s="15"/>
      <c r="G25" s="15"/>
      <c r="H25" s="15"/>
      <c r="I25" s="15">
        <v>135216.19999999995</v>
      </c>
      <c r="J25" s="15"/>
      <c r="K25" s="15"/>
      <c r="L25" s="15"/>
      <c r="M25" s="15">
        <v>1052.2</v>
      </c>
      <c r="N25" s="15">
        <v>3756.7999999999997</v>
      </c>
      <c r="O25" s="15"/>
      <c r="P25" s="15"/>
      <c r="Q25" s="15"/>
      <c r="R25" s="15"/>
      <c r="S25" s="15">
        <v>86936.1</v>
      </c>
      <c r="T25" s="15"/>
      <c r="U25" s="15"/>
      <c r="V25" s="15">
        <v>136751.20000000001</v>
      </c>
      <c r="W25" s="15">
        <v>1694017.9000000011</v>
      </c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>
        <v>1592</v>
      </c>
      <c r="AK25" s="15"/>
      <c r="AL25" s="15"/>
      <c r="AM25" s="16">
        <f>SUM(D25:AL25)</f>
        <v>2059322.4000000011</v>
      </c>
      <c r="AN25" s="6" t="s">
        <v>12</v>
      </c>
      <c r="AO25" s="4">
        <v>21</v>
      </c>
    </row>
    <row r="26" spans="1:41" s="5" customFormat="1" ht="19.5" customHeight="1">
      <c r="A26" s="4">
        <v>22</v>
      </c>
      <c r="B26" s="6" t="s">
        <v>14</v>
      </c>
      <c r="C26" s="15"/>
      <c r="D26" s="15"/>
      <c r="E26" s="15"/>
      <c r="F26" s="15">
        <v>863</v>
      </c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f>SUM(D26:AL26)</f>
        <v>863</v>
      </c>
      <c r="AN26" s="6" t="s">
        <v>14</v>
      </c>
      <c r="AO26" s="4">
        <v>22</v>
      </c>
    </row>
    <row r="27" spans="1:41" s="5" customFormat="1" ht="19.5" customHeight="1">
      <c r="A27" s="4">
        <v>23</v>
      </c>
      <c r="B27" s="6" t="s">
        <v>13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13</v>
      </c>
      <c r="AO27" s="4">
        <v>23</v>
      </c>
    </row>
    <row r="28" spans="1:41" s="5" customFormat="1" ht="19.5" customHeight="1">
      <c r="A28" s="4">
        <v>24</v>
      </c>
      <c r="B28" s="6" t="s">
        <v>16</v>
      </c>
      <c r="C28" s="15"/>
      <c r="D28" s="15"/>
      <c r="E28" s="15"/>
      <c r="F28" s="15">
        <v>2231</v>
      </c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f t="shared" ref="AM28:AM33" si="1">SUM(D28:AL28)</f>
        <v>2231</v>
      </c>
      <c r="AN28" s="6" t="s">
        <v>16</v>
      </c>
      <c r="AO28" s="4">
        <v>24</v>
      </c>
    </row>
    <row r="29" spans="1:41" s="5" customFormat="1" ht="19.5" customHeight="1">
      <c r="A29" s="4">
        <v>25</v>
      </c>
      <c r="B29" s="6" t="s">
        <v>17</v>
      </c>
      <c r="C29" s="15"/>
      <c r="D29" s="15"/>
      <c r="E29" s="15"/>
      <c r="F29" s="15">
        <v>590.4</v>
      </c>
      <c r="G29" s="15"/>
      <c r="H29" s="15"/>
      <c r="I29" s="15">
        <v>2824.5</v>
      </c>
      <c r="J29" s="15"/>
      <c r="K29" s="15"/>
      <c r="L29" s="15"/>
      <c r="M29" s="15"/>
      <c r="N29" s="15"/>
      <c r="O29" s="15"/>
      <c r="P29" s="15"/>
      <c r="Q29" s="15"/>
      <c r="R29" s="15">
        <v>31242.000000000004</v>
      </c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>
        <v>782</v>
      </c>
      <c r="AM29" s="16">
        <f t="shared" si="1"/>
        <v>35438.9</v>
      </c>
      <c r="AN29" s="6" t="s">
        <v>17</v>
      </c>
      <c r="AO29" s="4">
        <v>25</v>
      </c>
    </row>
    <row r="30" spans="1:41" s="5" customFormat="1" ht="19.5" customHeight="1">
      <c r="A30" s="4">
        <v>26</v>
      </c>
      <c r="B30" s="6" t="s">
        <v>18</v>
      </c>
      <c r="C30" s="15"/>
      <c r="D30" s="15">
        <v>501261.6</v>
      </c>
      <c r="E30" s="15"/>
      <c r="F30" s="15"/>
      <c r="G30" s="15"/>
      <c r="H30" s="15"/>
      <c r="I30" s="15">
        <v>153322.70000000007</v>
      </c>
      <c r="J30" s="15"/>
      <c r="K30" s="15"/>
      <c r="L30" s="15"/>
      <c r="M30" s="15"/>
      <c r="N30" s="15"/>
      <c r="O30" s="15"/>
      <c r="P30" s="15"/>
      <c r="Q30" s="15"/>
      <c r="R30" s="15">
        <v>121209.5</v>
      </c>
      <c r="S30" s="15"/>
      <c r="T30" s="15"/>
      <c r="U30" s="15"/>
      <c r="V30" s="15">
        <v>1278</v>
      </c>
      <c r="W30" s="15">
        <v>8154.7999999999993</v>
      </c>
      <c r="X30" s="15"/>
      <c r="Y30" s="15"/>
      <c r="Z30" s="15"/>
      <c r="AA30" s="15"/>
      <c r="AB30" s="15">
        <v>767909.20000000007</v>
      </c>
      <c r="AC30" s="15"/>
      <c r="AD30" s="15"/>
      <c r="AE30" s="15"/>
      <c r="AF30" s="15"/>
      <c r="AG30" s="15"/>
      <c r="AH30" s="15"/>
      <c r="AI30" s="15"/>
      <c r="AJ30" s="15"/>
      <c r="AK30" s="15"/>
      <c r="AL30" s="15">
        <v>34088.199999999997</v>
      </c>
      <c r="AM30" s="16">
        <f t="shared" si="1"/>
        <v>1587224.0000000002</v>
      </c>
      <c r="AN30" s="6" t="s">
        <v>18</v>
      </c>
      <c r="AO30" s="4">
        <v>26</v>
      </c>
    </row>
    <row r="31" spans="1:41" s="5" customFormat="1" ht="19.5" customHeight="1">
      <c r="A31" s="4">
        <v>27</v>
      </c>
      <c r="B31" s="6" t="s">
        <v>20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>
        <v>271.7</v>
      </c>
      <c r="AH31" s="15"/>
      <c r="AI31" s="15"/>
      <c r="AJ31" s="15"/>
      <c r="AK31" s="15"/>
      <c r="AL31" s="15"/>
      <c r="AM31" s="16">
        <f t="shared" si="1"/>
        <v>271.7</v>
      </c>
      <c r="AN31" s="6" t="s">
        <v>20</v>
      </c>
      <c r="AO31" s="4">
        <v>27</v>
      </c>
    </row>
    <row r="32" spans="1:41" s="5" customFormat="1" ht="19.5" customHeight="1">
      <c r="A32" s="4">
        <v>28</v>
      </c>
      <c r="B32" s="6" t="s">
        <v>19</v>
      </c>
      <c r="C32" s="15"/>
      <c r="D32" s="15"/>
      <c r="E32" s="15"/>
      <c r="F32" s="15"/>
      <c r="G32" s="15"/>
      <c r="H32" s="15"/>
      <c r="I32" s="15">
        <v>7349.7</v>
      </c>
      <c r="J32" s="15"/>
      <c r="K32" s="15"/>
      <c r="L32" s="15">
        <v>2968</v>
      </c>
      <c r="M32" s="15"/>
      <c r="N32" s="15"/>
      <c r="O32" s="15">
        <v>136547.5</v>
      </c>
      <c r="P32" s="15">
        <v>8415.5</v>
      </c>
      <c r="Q32" s="15">
        <v>107352</v>
      </c>
      <c r="R32" s="15"/>
      <c r="S32" s="15">
        <v>1804.5</v>
      </c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>
        <v>51386.5</v>
      </c>
      <c r="AE32" s="15">
        <v>2050</v>
      </c>
      <c r="AF32" s="15"/>
      <c r="AG32" s="15"/>
      <c r="AH32" s="15"/>
      <c r="AI32" s="15"/>
      <c r="AJ32" s="15">
        <v>15269</v>
      </c>
      <c r="AK32" s="15">
        <v>5638</v>
      </c>
      <c r="AL32" s="15"/>
      <c r="AM32" s="16">
        <f t="shared" si="1"/>
        <v>338780.7</v>
      </c>
      <c r="AN32" s="6" t="s">
        <v>19</v>
      </c>
      <c r="AO32" s="4">
        <v>28</v>
      </c>
    </row>
    <row r="33" spans="1:41" s="5" customFormat="1" ht="19.5" customHeight="1">
      <c r="A33" s="4">
        <v>29</v>
      </c>
      <c r="B33" s="6" t="s">
        <v>85</v>
      </c>
      <c r="C33" s="15"/>
      <c r="D33" s="15"/>
      <c r="E33" s="15"/>
      <c r="F33" s="15"/>
      <c r="G33" s="15"/>
      <c r="H33" s="15"/>
      <c r="I33" s="15">
        <v>55502.200000000004</v>
      </c>
      <c r="J33" s="15"/>
      <c r="K33" s="15"/>
      <c r="L33" s="15"/>
      <c r="M33" s="15"/>
      <c r="N33" s="15">
        <v>2123.1000000000004</v>
      </c>
      <c r="O33" s="15">
        <v>4480</v>
      </c>
      <c r="P33" s="15"/>
      <c r="Q33" s="15"/>
      <c r="R33" s="15"/>
      <c r="S33" s="15"/>
      <c r="T33" s="15"/>
      <c r="U33" s="15"/>
      <c r="V33" s="15">
        <v>19593</v>
      </c>
      <c r="W33" s="15"/>
      <c r="X33" s="15"/>
      <c r="Y33" s="15"/>
      <c r="Z33" s="15"/>
      <c r="AA33" s="15"/>
      <c r="AB33" s="15"/>
      <c r="AC33" s="15"/>
      <c r="AD33" s="15">
        <v>9486</v>
      </c>
      <c r="AE33" s="15">
        <v>322746.59999999992</v>
      </c>
      <c r="AF33" s="15"/>
      <c r="AG33" s="15">
        <v>136</v>
      </c>
      <c r="AH33" s="15"/>
      <c r="AI33" s="15"/>
      <c r="AJ33" s="15">
        <v>13345.5</v>
      </c>
      <c r="AK33" s="15"/>
      <c r="AL33" s="15"/>
      <c r="AM33" s="16">
        <f t="shared" si="1"/>
        <v>427412.39999999991</v>
      </c>
      <c r="AN33" s="6" t="s">
        <v>85</v>
      </c>
      <c r="AO33" s="4">
        <v>29</v>
      </c>
    </row>
    <row r="34" spans="1:41" s="5" customFormat="1" ht="19.5" customHeight="1">
      <c r="A34" s="4">
        <v>30</v>
      </c>
      <c r="B34" s="6" t="s">
        <v>21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21</v>
      </c>
      <c r="AO34" s="4">
        <v>30</v>
      </c>
    </row>
    <row r="35" spans="1:41" s="5" customFormat="1" ht="19.5" customHeight="1">
      <c r="A35" s="4">
        <v>31</v>
      </c>
      <c r="B35" s="6" t="s">
        <v>23</v>
      </c>
      <c r="C35" s="15"/>
      <c r="D35" s="15">
        <v>30399</v>
      </c>
      <c r="E35" s="15"/>
      <c r="F35" s="15"/>
      <c r="G35" s="15"/>
      <c r="H35" s="15"/>
      <c r="I35" s="15">
        <v>34522.399999999994</v>
      </c>
      <c r="J35" s="15"/>
      <c r="K35" s="15"/>
      <c r="L35" s="15"/>
      <c r="M35" s="15"/>
      <c r="N35" s="15"/>
      <c r="O35" s="15"/>
      <c r="P35" s="15"/>
      <c r="Q35" s="15"/>
      <c r="R35" s="15"/>
      <c r="S35" s="15">
        <v>9123.9000000000015</v>
      </c>
      <c r="T35" s="15">
        <v>11473</v>
      </c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>
        <v>516</v>
      </c>
      <c r="AF35" s="15"/>
      <c r="AG35" s="15">
        <v>524297.10000000033</v>
      </c>
      <c r="AH35" s="15"/>
      <c r="AI35" s="15"/>
      <c r="AJ35" s="15">
        <v>24</v>
      </c>
      <c r="AK35" s="15"/>
      <c r="AL35" s="15"/>
      <c r="AM35" s="16">
        <f t="shared" ref="AM35:AM41" si="2">SUM(D35:AL35)</f>
        <v>610355.40000000037</v>
      </c>
      <c r="AN35" s="6" t="s">
        <v>23</v>
      </c>
      <c r="AO35" s="4">
        <v>31</v>
      </c>
    </row>
    <row r="36" spans="1:41" s="5" customFormat="1" ht="19.5" customHeight="1">
      <c r="A36" s="4">
        <v>32</v>
      </c>
      <c r="B36" s="6" t="s">
        <v>22</v>
      </c>
      <c r="C36" s="15"/>
      <c r="D36" s="15">
        <v>3653.6</v>
      </c>
      <c r="E36" s="15"/>
      <c r="F36" s="15"/>
      <c r="G36" s="15"/>
      <c r="H36" s="15"/>
      <c r="I36" s="15">
        <v>39319.199999999997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>
        <v>3007</v>
      </c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>
        <v>14369.099999999999</v>
      </c>
      <c r="AI36" s="15"/>
      <c r="AJ36" s="15">
        <v>36</v>
      </c>
      <c r="AK36" s="15"/>
      <c r="AL36" s="15"/>
      <c r="AM36" s="16">
        <f t="shared" si="2"/>
        <v>60384.899999999994</v>
      </c>
      <c r="AN36" s="6" t="s">
        <v>22</v>
      </c>
      <c r="AO36" s="4">
        <v>32</v>
      </c>
    </row>
    <row r="37" spans="1:41" s="5" customFormat="1" ht="19.5" customHeight="1">
      <c r="A37" s="4">
        <v>33</v>
      </c>
      <c r="B37" s="6" t="s">
        <v>24</v>
      </c>
      <c r="C37" s="15"/>
      <c r="D37" s="15"/>
      <c r="E37" s="15"/>
      <c r="F37" s="15">
        <v>436318.89999999991</v>
      </c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>
        <v>6399.9</v>
      </c>
      <c r="S37" s="15"/>
      <c r="T37" s="15"/>
      <c r="U37" s="15"/>
      <c r="V37" s="15"/>
      <c r="W37" s="15"/>
      <c r="X37" s="15"/>
      <c r="Y37" s="15"/>
      <c r="Z37" s="15"/>
      <c r="AA37" s="15">
        <v>54248.900000000009</v>
      </c>
      <c r="AB37" s="15"/>
      <c r="AC37" s="15"/>
      <c r="AD37" s="15"/>
      <c r="AE37" s="15"/>
      <c r="AF37" s="15"/>
      <c r="AG37" s="15"/>
      <c r="AH37" s="15"/>
      <c r="AI37" s="15">
        <v>618</v>
      </c>
      <c r="AJ37" s="15"/>
      <c r="AK37" s="15"/>
      <c r="AL37" s="15">
        <v>3918.4</v>
      </c>
      <c r="AM37" s="16">
        <f t="shared" si="2"/>
        <v>501504.1</v>
      </c>
      <c r="AN37" s="6" t="s">
        <v>24</v>
      </c>
      <c r="AO37" s="4">
        <v>33</v>
      </c>
    </row>
    <row r="38" spans="1:41" s="5" customFormat="1" ht="19.5" customHeight="1">
      <c r="A38" s="4">
        <v>34</v>
      </c>
      <c r="B38" s="6" t="s">
        <v>26</v>
      </c>
      <c r="C38" s="15"/>
      <c r="D38" s="15"/>
      <c r="E38" s="15"/>
      <c r="F38" s="15"/>
      <c r="G38" s="15">
        <v>26868.700000000004</v>
      </c>
      <c r="H38" s="15">
        <v>12830.9</v>
      </c>
      <c r="I38" s="15">
        <v>189775.90000000014</v>
      </c>
      <c r="J38" s="15"/>
      <c r="K38" s="15"/>
      <c r="L38" s="15">
        <v>29563</v>
      </c>
      <c r="M38" s="15"/>
      <c r="N38" s="15"/>
      <c r="O38" s="15">
        <v>445320.9</v>
      </c>
      <c r="P38" s="15">
        <v>16490.100000000002</v>
      </c>
      <c r="Q38" s="15"/>
      <c r="R38" s="15">
        <v>385401.50000000006</v>
      </c>
      <c r="S38" s="15">
        <v>558</v>
      </c>
      <c r="T38" s="15"/>
      <c r="U38" s="15"/>
      <c r="V38" s="15">
        <v>187272.69999999998</v>
      </c>
      <c r="W38" s="15">
        <v>1445</v>
      </c>
      <c r="X38" s="15"/>
      <c r="Y38" s="15"/>
      <c r="Z38" s="15"/>
      <c r="AA38" s="15"/>
      <c r="AB38" s="15"/>
      <c r="AC38" s="15"/>
      <c r="AD38" s="15"/>
      <c r="AE38" s="15">
        <v>490983.80000000005</v>
      </c>
      <c r="AF38" s="15"/>
      <c r="AG38" s="15"/>
      <c r="AH38" s="15"/>
      <c r="AI38" s="15"/>
      <c r="AJ38" s="15">
        <v>1624744.9</v>
      </c>
      <c r="AK38" s="15">
        <v>239000.59999999995</v>
      </c>
      <c r="AL38" s="15">
        <v>364.1</v>
      </c>
      <c r="AM38" s="16">
        <f t="shared" si="2"/>
        <v>3650620.1000000006</v>
      </c>
      <c r="AN38" s="6" t="s">
        <v>26</v>
      </c>
      <c r="AO38" s="4">
        <v>34</v>
      </c>
    </row>
    <row r="39" spans="1:41" s="5" customFormat="1" ht="19.5" customHeight="1">
      <c r="A39" s="4">
        <v>35</v>
      </c>
      <c r="B39" s="6" t="s">
        <v>25</v>
      </c>
      <c r="C39" s="15"/>
      <c r="D39" s="15"/>
      <c r="E39" s="15"/>
      <c r="F39" s="15"/>
      <c r="G39" s="15"/>
      <c r="H39" s="15"/>
      <c r="I39" s="15">
        <v>3909.7</v>
      </c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>
        <v>3224</v>
      </c>
      <c r="AE39" s="15"/>
      <c r="AF39" s="15"/>
      <c r="AG39" s="15"/>
      <c r="AH39" s="15"/>
      <c r="AI39" s="15"/>
      <c r="AJ39" s="15">
        <v>44133.999999999993</v>
      </c>
      <c r="AK39" s="15">
        <v>18396.2</v>
      </c>
      <c r="AL39" s="15"/>
      <c r="AM39" s="16">
        <f t="shared" si="2"/>
        <v>69663.899999999994</v>
      </c>
      <c r="AN39" s="6" t="s">
        <v>25</v>
      </c>
      <c r="AO39" s="4">
        <v>35</v>
      </c>
    </row>
    <row r="40" spans="1:41" s="5" customFormat="1" ht="19.5" customHeight="1">
      <c r="A40" s="4">
        <v>36</v>
      </c>
      <c r="B40" s="6" t="s">
        <v>27</v>
      </c>
      <c r="C40" s="15"/>
      <c r="D40" s="15">
        <v>43340.7</v>
      </c>
      <c r="E40" s="15"/>
      <c r="F40" s="15">
        <v>47906.2</v>
      </c>
      <c r="G40" s="15">
        <v>5272.4</v>
      </c>
      <c r="H40" s="15"/>
      <c r="I40" s="15">
        <v>59350.699999999983</v>
      </c>
      <c r="J40" s="15"/>
      <c r="K40" s="15"/>
      <c r="L40" s="15"/>
      <c r="M40" s="15"/>
      <c r="N40" s="15"/>
      <c r="O40" s="15"/>
      <c r="P40" s="15"/>
      <c r="Q40" s="15"/>
      <c r="R40" s="15">
        <v>1050456.1000000001</v>
      </c>
      <c r="S40" s="15">
        <v>2722.5</v>
      </c>
      <c r="T40" s="15"/>
      <c r="U40" s="15"/>
      <c r="V40" s="15"/>
      <c r="W40" s="15"/>
      <c r="X40" s="15">
        <v>1600</v>
      </c>
      <c r="Y40" s="15"/>
      <c r="Z40" s="15"/>
      <c r="AA40" s="15"/>
      <c r="AB40" s="15">
        <v>53572</v>
      </c>
      <c r="AC40" s="15"/>
      <c r="AD40" s="15"/>
      <c r="AE40" s="15"/>
      <c r="AF40" s="15"/>
      <c r="AG40" s="15"/>
      <c r="AH40" s="15"/>
      <c r="AI40" s="15"/>
      <c r="AJ40" s="15">
        <v>24</v>
      </c>
      <c r="AK40" s="15"/>
      <c r="AL40" s="15">
        <v>744703.19999999984</v>
      </c>
      <c r="AM40" s="16">
        <f t="shared" si="2"/>
        <v>2008947.7999999998</v>
      </c>
      <c r="AN40" s="6" t="s">
        <v>27</v>
      </c>
      <c r="AO40" s="4">
        <v>36</v>
      </c>
    </row>
    <row r="41" spans="1:41" s="11" customFormat="1" ht="23.25" customHeight="1">
      <c r="A41" s="13"/>
      <c r="B41" s="12" t="s">
        <v>90</v>
      </c>
      <c r="C41" s="16">
        <v>0</v>
      </c>
      <c r="D41" s="16">
        <f>SUM(D6:D40)</f>
        <v>1056874.7999999998</v>
      </c>
      <c r="E41" s="16">
        <v>0</v>
      </c>
      <c r="F41" s="16">
        <f>SUM(F6:F40)</f>
        <v>740491.49999999988</v>
      </c>
      <c r="G41" s="16">
        <f>SUM(G6:G40)</f>
        <v>725115.70000000007</v>
      </c>
      <c r="H41" s="16">
        <f>SUM(H6:H40)</f>
        <v>20008</v>
      </c>
      <c r="I41" s="16">
        <f>SUM(I6:I40)</f>
        <v>1498506.7999999998</v>
      </c>
      <c r="J41" s="16">
        <v>0</v>
      </c>
      <c r="K41" s="16">
        <v>0</v>
      </c>
      <c r="L41" s="16">
        <f t="shared" ref="L41:T41" si="3">SUM(L6:L40)</f>
        <v>81056.399999999994</v>
      </c>
      <c r="M41" s="16">
        <f t="shared" si="3"/>
        <v>12456.2</v>
      </c>
      <c r="N41" s="16">
        <f t="shared" si="3"/>
        <v>672938.09999999986</v>
      </c>
      <c r="O41" s="16">
        <f t="shared" si="3"/>
        <v>634962.9</v>
      </c>
      <c r="P41" s="16">
        <f t="shared" si="3"/>
        <v>26469.800000000003</v>
      </c>
      <c r="Q41" s="16">
        <f t="shared" si="3"/>
        <v>118576</v>
      </c>
      <c r="R41" s="16">
        <f t="shared" si="3"/>
        <v>6270164.5999999996</v>
      </c>
      <c r="S41" s="16">
        <f t="shared" si="3"/>
        <v>846762.40000000014</v>
      </c>
      <c r="T41" s="16">
        <f t="shared" si="3"/>
        <v>171142.19999999992</v>
      </c>
      <c r="U41" s="16">
        <v>0</v>
      </c>
      <c r="V41" s="16">
        <f>SUM(V6:V40)</f>
        <v>1625388.899999998</v>
      </c>
      <c r="W41" s="16">
        <f>SUM(W6:W40)</f>
        <v>1906078.2000000011</v>
      </c>
      <c r="X41" s="16">
        <f>SUM(X6:X40)</f>
        <v>1600</v>
      </c>
      <c r="Y41" s="16">
        <v>0</v>
      </c>
      <c r="Z41" s="16">
        <v>0</v>
      </c>
      <c r="AA41" s="16">
        <f>SUM(AA6:AA40)</f>
        <v>54248.900000000009</v>
      </c>
      <c r="AB41" s="16">
        <f>SUM(AB6:AB40)</f>
        <v>1045196</v>
      </c>
      <c r="AC41" s="16">
        <v>0</v>
      </c>
      <c r="AD41" s="16">
        <f>SUM(AD6:AD40)</f>
        <v>123546.09999999999</v>
      </c>
      <c r="AE41" s="16">
        <f>SUM(AE6:AE40)</f>
        <v>931970.1</v>
      </c>
      <c r="AF41" s="16">
        <v>0</v>
      </c>
      <c r="AG41" s="16">
        <f t="shared" ref="AG41:AL41" si="4">SUM(AG6:AG40)</f>
        <v>691456.00000000035</v>
      </c>
      <c r="AH41" s="16">
        <f t="shared" si="4"/>
        <v>18678.599999999999</v>
      </c>
      <c r="AI41" s="16">
        <f t="shared" si="4"/>
        <v>12943</v>
      </c>
      <c r="AJ41" s="16">
        <f t="shared" si="4"/>
        <v>2069459.5999999999</v>
      </c>
      <c r="AK41" s="16">
        <f t="shared" si="4"/>
        <v>265092.49999999994</v>
      </c>
      <c r="AL41" s="16">
        <f t="shared" si="4"/>
        <v>957459.99999999977</v>
      </c>
      <c r="AM41" s="16">
        <f t="shared" si="2"/>
        <v>22578643.300000004</v>
      </c>
      <c r="AN41" s="12" t="s">
        <v>91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3.5703125" style="7" customWidth="1"/>
    <col min="3" max="7" width="9.28515625" style="1" bestFit="1" customWidth="1"/>
    <col min="8" max="8" width="9.5703125" style="1" bestFit="1" customWidth="1"/>
    <col min="9" max="16" width="9.28515625" style="1" bestFit="1" customWidth="1"/>
    <col min="17" max="17" width="9.5703125" style="1" bestFit="1" customWidth="1"/>
    <col min="18" max="19" width="9.28515625" style="1" bestFit="1" customWidth="1"/>
    <col min="20" max="20" width="9.5703125" style="1" bestFit="1" customWidth="1"/>
    <col min="21" max="27" width="9.28515625" style="1" bestFit="1" customWidth="1"/>
    <col min="28" max="28" width="9.5703125" style="1" bestFit="1" customWidth="1"/>
    <col min="29" max="37" width="9.28515625" style="1" bestFit="1" customWidth="1"/>
    <col min="38" max="38" width="9.5703125" style="1" bestFit="1" customWidth="1"/>
    <col min="39" max="39" width="16.85546875" style="3" customWidth="1"/>
    <col min="40" max="40" width="32.7109375" style="1" customWidth="1"/>
    <col min="41" max="41" width="9.140625" style="1"/>
  </cols>
  <sheetData>
    <row r="1" spans="1:41" ht="27.75" customHeight="1">
      <c r="A1" s="17" t="s">
        <v>78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</row>
    <row r="2" spans="1:41" s="14" customFormat="1" ht="37.5" customHeight="1">
      <c r="A2" s="20" t="s">
        <v>77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1:41" s="2" customFormat="1" ht="153" customHeight="1">
      <c r="A3" s="23" t="s">
        <v>28</v>
      </c>
      <c r="B3" s="25" t="s">
        <v>68</v>
      </c>
      <c r="C3" s="8" t="s">
        <v>79</v>
      </c>
      <c r="D3" s="8" t="s">
        <v>29</v>
      </c>
      <c r="E3" s="8" t="s">
        <v>0</v>
      </c>
      <c r="F3" s="8" t="s">
        <v>1</v>
      </c>
      <c r="G3" s="8" t="s">
        <v>2</v>
      </c>
      <c r="H3" s="8" t="s">
        <v>3</v>
      </c>
      <c r="I3" s="8" t="s">
        <v>80</v>
      </c>
      <c r="J3" s="8" t="s">
        <v>81</v>
      </c>
      <c r="K3" s="8" t="s">
        <v>82</v>
      </c>
      <c r="L3" s="8" t="s">
        <v>4</v>
      </c>
      <c r="M3" s="8" t="s">
        <v>5</v>
      </c>
      <c r="N3" s="8" t="s">
        <v>6</v>
      </c>
      <c r="O3" s="8" t="s">
        <v>8</v>
      </c>
      <c r="P3" s="8" t="s">
        <v>7</v>
      </c>
      <c r="Q3" s="8" t="s">
        <v>83</v>
      </c>
      <c r="R3" s="8" t="s">
        <v>9</v>
      </c>
      <c r="S3" s="8" t="s">
        <v>11</v>
      </c>
      <c r="T3" s="8" t="s">
        <v>10</v>
      </c>
      <c r="U3" s="8" t="s">
        <v>84</v>
      </c>
      <c r="V3" s="8" t="s">
        <v>15</v>
      </c>
      <c r="W3" s="8" t="s">
        <v>12</v>
      </c>
      <c r="X3" s="8" t="s">
        <v>14</v>
      </c>
      <c r="Y3" s="8" t="s">
        <v>13</v>
      </c>
      <c r="Z3" s="8" t="s">
        <v>16</v>
      </c>
      <c r="AA3" s="8" t="s">
        <v>17</v>
      </c>
      <c r="AB3" s="8" t="s">
        <v>18</v>
      </c>
      <c r="AC3" s="8" t="s">
        <v>20</v>
      </c>
      <c r="AD3" s="8" t="s">
        <v>19</v>
      </c>
      <c r="AE3" s="8" t="s">
        <v>85</v>
      </c>
      <c r="AF3" s="8" t="s">
        <v>21</v>
      </c>
      <c r="AG3" s="8" t="s">
        <v>23</v>
      </c>
      <c r="AH3" s="8" t="s">
        <v>22</v>
      </c>
      <c r="AI3" s="8" t="s">
        <v>24</v>
      </c>
      <c r="AJ3" s="8" t="s">
        <v>26</v>
      </c>
      <c r="AK3" s="8" t="s">
        <v>25</v>
      </c>
      <c r="AL3" s="8" t="s">
        <v>27</v>
      </c>
      <c r="AM3" s="27" t="s">
        <v>89</v>
      </c>
      <c r="AN3" s="29"/>
      <c r="AO3" s="30"/>
    </row>
    <row r="4" spans="1:41" s="10" customFormat="1" ht="19.5" customHeight="1">
      <c r="A4" s="24"/>
      <c r="B4" s="26"/>
      <c r="C4" s="9" t="s">
        <v>30</v>
      </c>
      <c r="D4" s="9" t="s">
        <v>31</v>
      </c>
      <c r="E4" s="9" t="s">
        <v>32</v>
      </c>
      <c r="F4" s="9" t="s">
        <v>33</v>
      </c>
      <c r="G4" s="9" t="s">
        <v>34</v>
      </c>
      <c r="H4" s="9" t="s">
        <v>35</v>
      </c>
      <c r="I4" s="9" t="s">
        <v>36</v>
      </c>
      <c r="J4" s="9" t="s">
        <v>37</v>
      </c>
      <c r="K4" s="9" t="s">
        <v>38</v>
      </c>
      <c r="L4" s="9" t="s">
        <v>39</v>
      </c>
      <c r="M4" s="9" t="s">
        <v>40</v>
      </c>
      <c r="N4" s="9" t="s">
        <v>41</v>
      </c>
      <c r="O4" s="9" t="s">
        <v>42</v>
      </c>
      <c r="P4" s="9" t="s">
        <v>43</v>
      </c>
      <c r="Q4" s="9" t="s">
        <v>44</v>
      </c>
      <c r="R4" s="9" t="s">
        <v>45</v>
      </c>
      <c r="S4" s="9" t="s">
        <v>46</v>
      </c>
      <c r="T4" s="9" t="s">
        <v>47</v>
      </c>
      <c r="U4" s="9" t="s">
        <v>48</v>
      </c>
      <c r="V4" s="9" t="s">
        <v>49</v>
      </c>
      <c r="W4" s="9" t="s">
        <v>50</v>
      </c>
      <c r="X4" s="9" t="s">
        <v>51</v>
      </c>
      <c r="Y4" s="9" t="s">
        <v>52</v>
      </c>
      <c r="Z4" s="9" t="s">
        <v>53</v>
      </c>
      <c r="AA4" s="9" t="s">
        <v>54</v>
      </c>
      <c r="AB4" s="9" t="s">
        <v>55</v>
      </c>
      <c r="AC4" s="9" t="s">
        <v>56</v>
      </c>
      <c r="AD4" s="9" t="s">
        <v>57</v>
      </c>
      <c r="AE4" s="9" t="s">
        <v>58</v>
      </c>
      <c r="AF4" s="9" t="s">
        <v>59</v>
      </c>
      <c r="AG4" s="9" t="s">
        <v>60</v>
      </c>
      <c r="AH4" s="9" t="s">
        <v>61</v>
      </c>
      <c r="AI4" s="9" t="s">
        <v>62</v>
      </c>
      <c r="AJ4" s="9" t="s">
        <v>63</v>
      </c>
      <c r="AK4" s="9" t="s">
        <v>64</v>
      </c>
      <c r="AL4" s="9" t="s">
        <v>65</v>
      </c>
      <c r="AM4" s="28"/>
      <c r="AN4" s="29"/>
      <c r="AO4" s="31"/>
    </row>
    <row r="5" spans="1:41" s="5" customFormat="1" ht="19.5" customHeight="1">
      <c r="A5" s="4">
        <v>1</v>
      </c>
      <c r="B5" s="6" t="s">
        <v>79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79</v>
      </c>
      <c r="AO5" s="4">
        <v>1</v>
      </c>
    </row>
    <row r="6" spans="1:41" s="5" customFormat="1" ht="19.5" customHeight="1">
      <c r="A6" s="4">
        <v>2</v>
      </c>
      <c r="B6" s="6" t="s">
        <v>29</v>
      </c>
      <c r="C6" s="15"/>
      <c r="D6" s="15"/>
      <c r="E6" s="15"/>
      <c r="F6" s="15"/>
      <c r="G6" s="15"/>
      <c r="H6" s="15"/>
      <c r="I6" s="15">
        <v>357645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>
        <v>289945.79999999993</v>
      </c>
      <c r="AC6" s="15"/>
      <c r="AD6" s="15"/>
      <c r="AE6" s="15"/>
      <c r="AF6" s="15"/>
      <c r="AG6" s="15"/>
      <c r="AH6" s="15">
        <v>230766.39999999997</v>
      </c>
      <c r="AI6" s="15"/>
      <c r="AJ6" s="15"/>
      <c r="AK6" s="15"/>
      <c r="AL6" s="15"/>
      <c r="AM6" s="16">
        <f>SUM(D6:AL6)</f>
        <v>878357.2</v>
      </c>
      <c r="AN6" s="6" t="s">
        <v>29</v>
      </c>
      <c r="AO6" s="4">
        <v>2</v>
      </c>
    </row>
    <row r="7" spans="1:41" s="5" customFormat="1" ht="19.5" customHeight="1">
      <c r="A7" s="4">
        <v>3</v>
      </c>
      <c r="B7" s="6" t="s">
        <v>0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0</v>
      </c>
      <c r="AO7" s="4">
        <v>3</v>
      </c>
    </row>
    <row r="8" spans="1:41" s="5" customFormat="1" ht="19.5" customHeight="1">
      <c r="A8" s="4">
        <v>4</v>
      </c>
      <c r="B8" s="6" t="s">
        <v>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6">
        <v>0</v>
      </c>
      <c r="AN8" s="6" t="s">
        <v>1</v>
      </c>
      <c r="AO8" s="4">
        <v>4</v>
      </c>
    </row>
    <row r="9" spans="1:41" s="5" customFormat="1" ht="19.5" customHeight="1">
      <c r="A9" s="4">
        <v>5</v>
      </c>
      <c r="B9" s="6" t="s">
        <v>2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6">
        <v>0</v>
      </c>
      <c r="AN9" s="6" t="s">
        <v>2</v>
      </c>
      <c r="AO9" s="4">
        <v>5</v>
      </c>
    </row>
    <row r="10" spans="1:41" s="5" customFormat="1" ht="19.5" customHeight="1">
      <c r="A10" s="4">
        <v>6</v>
      </c>
      <c r="B10" s="6" t="s">
        <v>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3</v>
      </c>
      <c r="AO10" s="4">
        <v>6</v>
      </c>
    </row>
    <row r="11" spans="1:41" s="5" customFormat="1" ht="19.5" customHeight="1">
      <c r="A11" s="4">
        <v>7</v>
      </c>
      <c r="B11" s="6" t="s">
        <v>80</v>
      </c>
      <c r="C11" s="15"/>
      <c r="D11" s="15"/>
      <c r="E11" s="15"/>
      <c r="F11" s="15"/>
      <c r="G11" s="15"/>
      <c r="H11" s="15"/>
      <c r="I11" s="15">
        <v>1081824.6999999995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>
        <v>15272.4</v>
      </c>
      <c r="W11" s="15">
        <v>6454.8</v>
      </c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f>SUM(D11:AL11)</f>
        <v>1103551.8999999994</v>
      </c>
      <c r="AN11" s="6" t="s">
        <v>80</v>
      </c>
      <c r="AO11" s="4">
        <v>7</v>
      </c>
    </row>
    <row r="12" spans="1:41" s="5" customFormat="1" ht="19.5" customHeight="1">
      <c r="A12" s="4">
        <v>8</v>
      </c>
      <c r="B12" s="6" t="s">
        <v>81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81</v>
      </c>
      <c r="AO12" s="4">
        <v>8</v>
      </c>
    </row>
    <row r="13" spans="1:41" s="5" customFormat="1" ht="19.5" customHeight="1">
      <c r="A13" s="4">
        <v>9</v>
      </c>
      <c r="B13" s="6" t="s">
        <v>82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82</v>
      </c>
      <c r="AO13" s="4">
        <v>9</v>
      </c>
    </row>
    <row r="14" spans="1:41" s="5" customFormat="1" ht="19.5" customHeight="1">
      <c r="A14" s="4">
        <v>10</v>
      </c>
      <c r="B14" s="6" t="s">
        <v>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4</v>
      </c>
      <c r="AO14" s="4">
        <v>10</v>
      </c>
    </row>
    <row r="15" spans="1:41" s="5" customFormat="1" ht="19.5" customHeight="1">
      <c r="A15" s="4">
        <v>11</v>
      </c>
      <c r="B15" s="6" t="s">
        <v>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</v>
      </c>
      <c r="AO15" s="4">
        <v>11</v>
      </c>
    </row>
    <row r="16" spans="1:41" s="5" customFormat="1" ht="19.5" customHeight="1">
      <c r="A16" s="4">
        <v>12</v>
      </c>
      <c r="B16" s="6" t="s">
        <v>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v>0</v>
      </c>
      <c r="AN16" s="6" t="s">
        <v>6</v>
      </c>
      <c r="AO16" s="4">
        <v>12</v>
      </c>
    </row>
    <row r="17" spans="1:41" s="5" customFormat="1" ht="19.5" customHeight="1">
      <c r="A17" s="4">
        <v>13</v>
      </c>
      <c r="B17" s="6" t="s">
        <v>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v>0</v>
      </c>
      <c r="AN17" s="6" t="s">
        <v>8</v>
      </c>
      <c r="AO17" s="4">
        <v>13</v>
      </c>
    </row>
    <row r="18" spans="1:41" s="5" customFormat="1" ht="19.5" customHeight="1">
      <c r="A18" s="4">
        <v>14</v>
      </c>
      <c r="B18" s="6" t="s">
        <v>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7</v>
      </c>
      <c r="AO18" s="4">
        <v>14</v>
      </c>
    </row>
    <row r="19" spans="1:41" s="5" customFormat="1" ht="19.5" customHeight="1">
      <c r="A19" s="4">
        <v>15</v>
      </c>
      <c r="B19" s="6" t="s">
        <v>83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83</v>
      </c>
      <c r="AO19" s="4">
        <v>15</v>
      </c>
    </row>
    <row r="20" spans="1:41" s="5" customFormat="1" ht="19.5" customHeight="1">
      <c r="A20" s="4">
        <v>16</v>
      </c>
      <c r="B20" s="6" t="s">
        <v>9</v>
      </c>
      <c r="C20" s="15"/>
      <c r="D20" s="15"/>
      <c r="E20" s="15"/>
      <c r="F20" s="15"/>
      <c r="G20" s="15"/>
      <c r="H20" s="15"/>
      <c r="I20" s="15">
        <v>825082.69999999972</v>
      </c>
      <c r="J20" s="15"/>
      <c r="K20" s="15"/>
      <c r="L20" s="15"/>
      <c r="M20" s="15"/>
      <c r="N20" s="15"/>
      <c r="O20" s="15"/>
      <c r="P20" s="15"/>
      <c r="Q20" s="15"/>
      <c r="R20" s="15">
        <v>3961.1</v>
      </c>
      <c r="S20" s="15"/>
      <c r="T20" s="15"/>
      <c r="U20" s="15"/>
      <c r="V20" s="15"/>
      <c r="W20" s="15">
        <v>38767.4</v>
      </c>
      <c r="X20" s="15"/>
      <c r="Y20" s="15"/>
      <c r="Z20" s="15"/>
      <c r="AA20" s="15"/>
      <c r="AB20" s="15">
        <v>834261.50000000012</v>
      </c>
      <c r="AC20" s="15"/>
      <c r="AD20" s="15"/>
      <c r="AE20" s="15">
        <v>3706.4</v>
      </c>
      <c r="AF20" s="15"/>
      <c r="AG20" s="15"/>
      <c r="AH20" s="15"/>
      <c r="AI20" s="15"/>
      <c r="AJ20" s="15"/>
      <c r="AK20" s="15"/>
      <c r="AL20" s="15">
        <v>575881.70000000019</v>
      </c>
      <c r="AM20" s="16">
        <f>SUM(D20:AL20)</f>
        <v>2281660.7999999998</v>
      </c>
      <c r="AN20" s="6" t="s">
        <v>9</v>
      </c>
      <c r="AO20" s="4">
        <v>16</v>
      </c>
    </row>
    <row r="21" spans="1:41" s="5" customFormat="1" ht="19.5" customHeight="1">
      <c r="A21" s="4">
        <v>17</v>
      </c>
      <c r="B21" s="6" t="s">
        <v>11</v>
      </c>
      <c r="C21" s="15"/>
      <c r="D21" s="15">
        <v>1257404.7000000002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>
        <v>53608.700000000004</v>
      </c>
      <c r="AH21" s="15"/>
      <c r="AI21" s="15"/>
      <c r="AJ21" s="15"/>
      <c r="AK21" s="15"/>
      <c r="AL21" s="15"/>
      <c r="AM21" s="16">
        <f>SUM(D21:AL21)</f>
        <v>1311013.4000000001</v>
      </c>
      <c r="AN21" s="6" t="s">
        <v>11</v>
      </c>
      <c r="AO21" s="4">
        <v>17</v>
      </c>
    </row>
    <row r="22" spans="1:41" s="5" customFormat="1" ht="19.5" customHeight="1">
      <c r="A22" s="4">
        <v>18</v>
      </c>
      <c r="B22" s="6" t="s">
        <v>10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10</v>
      </c>
      <c r="AO22" s="4">
        <v>18</v>
      </c>
    </row>
    <row r="23" spans="1:41" s="5" customFormat="1" ht="19.5" customHeight="1">
      <c r="A23" s="4">
        <v>19</v>
      </c>
      <c r="B23" s="6" t="s">
        <v>84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84</v>
      </c>
      <c r="AO23" s="4">
        <v>19</v>
      </c>
    </row>
    <row r="24" spans="1:41" s="5" customFormat="1" ht="19.5" customHeight="1">
      <c r="A24" s="4">
        <v>20</v>
      </c>
      <c r="B24" s="6" t="s">
        <v>15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v>0</v>
      </c>
      <c r="AN24" s="6" t="s">
        <v>15</v>
      </c>
      <c r="AO24" s="4">
        <v>20</v>
      </c>
    </row>
    <row r="25" spans="1:41" s="5" customFormat="1" ht="19.5" customHeight="1">
      <c r="A25" s="4">
        <v>21</v>
      </c>
      <c r="B25" s="6" t="s">
        <v>12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>
        <v>1020</v>
      </c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6">
        <f>SUM(D25:AL25)</f>
        <v>1020</v>
      </c>
      <c r="AN25" s="6" t="s">
        <v>12</v>
      </c>
      <c r="AO25" s="4">
        <v>21</v>
      </c>
    </row>
    <row r="26" spans="1:41" s="5" customFormat="1" ht="19.5" customHeight="1">
      <c r="A26" s="4">
        <v>22</v>
      </c>
      <c r="B26" s="6" t="s">
        <v>14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14</v>
      </c>
      <c r="AO26" s="4">
        <v>22</v>
      </c>
    </row>
    <row r="27" spans="1:41" s="5" customFormat="1" ht="19.5" customHeight="1">
      <c r="A27" s="4">
        <v>23</v>
      </c>
      <c r="B27" s="6" t="s">
        <v>13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13</v>
      </c>
      <c r="AO27" s="4">
        <v>23</v>
      </c>
    </row>
    <row r="28" spans="1:41" s="5" customFormat="1" ht="19.5" customHeight="1">
      <c r="A28" s="4">
        <v>24</v>
      </c>
      <c r="B28" s="6" t="s">
        <v>16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16</v>
      </c>
      <c r="AO28" s="4">
        <v>24</v>
      </c>
    </row>
    <row r="29" spans="1:41" s="5" customFormat="1" ht="19.5" customHeight="1">
      <c r="A29" s="4">
        <v>25</v>
      </c>
      <c r="B29" s="6" t="s">
        <v>17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v>0</v>
      </c>
      <c r="AN29" s="6" t="s">
        <v>17</v>
      </c>
      <c r="AO29" s="4">
        <v>25</v>
      </c>
    </row>
    <row r="30" spans="1:41" s="5" customFormat="1" ht="19.5" customHeight="1">
      <c r="A30" s="4">
        <v>26</v>
      </c>
      <c r="B30" s="6" t="s">
        <v>18</v>
      </c>
      <c r="C30" s="15"/>
      <c r="D30" s="15"/>
      <c r="E30" s="15"/>
      <c r="F30" s="15"/>
      <c r="G30" s="15"/>
      <c r="H30" s="15"/>
      <c r="I30" s="15">
        <v>1310956.6999999981</v>
      </c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>
        <v>1519374.8999999997</v>
      </c>
      <c r="AC30" s="15"/>
      <c r="AD30" s="15"/>
      <c r="AE30" s="15"/>
      <c r="AF30" s="15"/>
      <c r="AG30" s="15"/>
      <c r="AH30" s="15">
        <v>3660.5</v>
      </c>
      <c r="AI30" s="15"/>
      <c r="AJ30" s="15"/>
      <c r="AK30" s="15"/>
      <c r="AL30" s="15">
        <v>107272.79999999996</v>
      </c>
      <c r="AM30" s="16">
        <f>SUM(D30:AL30)</f>
        <v>2941264.8999999976</v>
      </c>
      <c r="AN30" s="6" t="s">
        <v>18</v>
      </c>
      <c r="AO30" s="4">
        <v>26</v>
      </c>
    </row>
    <row r="31" spans="1:41" s="5" customFormat="1" ht="19.5" customHeight="1">
      <c r="A31" s="4">
        <v>27</v>
      </c>
      <c r="B31" s="6" t="s">
        <v>20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20</v>
      </c>
      <c r="AO31" s="4">
        <v>27</v>
      </c>
    </row>
    <row r="32" spans="1:41" s="5" customFormat="1" ht="19.5" customHeight="1">
      <c r="A32" s="4">
        <v>28</v>
      </c>
      <c r="B32" s="6" t="s">
        <v>19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v>0</v>
      </c>
      <c r="AN32" s="6" t="s">
        <v>19</v>
      </c>
      <c r="AO32" s="4">
        <v>28</v>
      </c>
    </row>
    <row r="33" spans="1:41" s="5" customFormat="1" ht="19.5" customHeight="1">
      <c r="A33" s="4">
        <v>29</v>
      </c>
      <c r="B33" s="6" t="s">
        <v>85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v>0</v>
      </c>
      <c r="AN33" s="6" t="s">
        <v>85</v>
      </c>
      <c r="AO33" s="4">
        <v>29</v>
      </c>
    </row>
    <row r="34" spans="1:41" s="5" customFormat="1" ht="19.5" customHeight="1">
      <c r="A34" s="4">
        <v>30</v>
      </c>
      <c r="B34" s="6" t="s">
        <v>21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21</v>
      </c>
      <c r="AO34" s="4">
        <v>30</v>
      </c>
    </row>
    <row r="35" spans="1:41" s="5" customFormat="1" ht="19.5" customHeight="1">
      <c r="A35" s="4">
        <v>31</v>
      </c>
      <c r="B35" s="6" t="s">
        <v>23</v>
      </c>
      <c r="C35" s="15"/>
      <c r="D35" s="15">
        <v>34696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f>SUM(D35:AL35)</f>
        <v>34696</v>
      </c>
      <c r="AN35" s="6" t="s">
        <v>23</v>
      </c>
      <c r="AO35" s="4">
        <v>31</v>
      </c>
    </row>
    <row r="36" spans="1:41" s="5" customFormat="1" ht="19.5" customHeight="1">
      <c r="A36" s="4">
        <v>32</v>
      </c>
      <c r="B36" s="6" t="s">
        <v>22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v>0</v>
      </c>
      <c r="AN36" s="6" t="s">
        <v>22</v>
      </c>
      <c r="AO36" s="4">
        <v>32</v>
      </c>
    </row>
    <row r="37" spans="1:41" s="5" customFormat="1" ht="19.5" customHeight="1">
      <c r="A37" s="4">
        <v>33</v>
      </c>
      <c r="B37" s="6" t="s">
        <v>24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v>0</v>
      </c>
      <c r="AN37" s="6" t="s">
        <v>24</v>
      </c>
      <c r="AO37" s="4">
        <v>33</v>
      </c>
    </row>
    <row r="38" spans="1:41" s="5" customFormat="1" ht="19.5" customHeight="1">
      <c r="A38" s="4">
        <v>34</v>
      </c>
      <c r="B38" s="6" t="s">
        <v>26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6">
        <v>0</v>
      </c>
      <c r="AN38" s="6" t="s">
        <v>26</v>
      </c>
      <c r="AO38" s="4">
        <v>34</v>
      </c>
    </row>
    <row r="39" spans="1:41" s="5" customFormat="1" ht="19.5" customHeight="1">
      <c r="A39" s="4">
        <v>35</v>
      </c>
      <c r="B39" s="6" t="s">
        <v>25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25</v>
      </c>
      <c r="AO39" s="4">
        <v>35</v>
      </c>
    </row>
    <row r="40" spans="1:41" s="5" customFormat="1" ht="19.5" customHeight="1">
      <c r="A40" s="4">
        <v>36</v>
      </c>
      <c r="B40" s="6" t="s">
        <v>27</v>
      </c>
      <c r="C40" s="15"/>
      <c r="D40" s="15"/>
      <c r="E40" s="15"/>
      <c r="F40" s="15"/>
      <c r="G40" s="15"/>
      <c r="H40" s="15"/>
      <c r="I40" s="15">
        <v>503509.00000000006</v>
      </c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>
        <v>398112.1</v>
      </c>
      <c r="AC40" s="15"/>
      <c r="AD40" s="15"/>
      <c r="AE40" s="15"/>
      <c r="AF40" s="15"/>
      <c r="AG40" s="15"/>
      <c r="AH40" s="15"/>
      <c r="AI40" s="15"/>
      <c r="AJ40" s="15">
        <v>3892.1</v>
      </c>
      <c r="AK40" s="15"/>
      <c r="AL40" s="15">
        <v>528951.10000000009</v>
      </c>
      <c r="AM40" s="16">
        <f>SUM(D40:AL40)</f>
        <v>1434464.3000000003</v>
      </c>
      <c r="AN40" s="6" t="s">
        <v>27</v>
      </c>
      <c r="AO40" s="4">
        <v>36</v>
      </c>
    </row>
    <row r="41" spans="1:41" s="11" customFormat="1" ht="23.25" customHeight="1">
      <c r="A41" s="13"/>
      <c r="B41" s="12" t="s">
        <v>90</v>
      </c>
      <c r="C41" s="16">
        <v>0</v>
      </c>
      <c r="D41" s="16">
        <f>SUM(D6:D40)</f>
        <v>1292100.7000000002</v>
      </c>
      <c r="E41" s="16">
        <v>0</v>
      </c>
      <c r="F41" s="16">
        <v>0</v>
      </c>
      <c r="G41" s="16">
        <v>0</v>
      </c>
      <c r="H41" s="16">
        <v>0</v>
      </c>
      <c r="I41" s="16">
        <f>SUM(I6:I40)</f>
        <v>4079018.0999999978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f>SUM(R6:R40)</f>
        <v>3961.1</v>
      </c>
      <c r="S41" s="16">
        <v>0</v>
      </c>
      <c r="T41" s="16">
        <v>0</v>
      </c>
      <c r="U41" s="16">
        <v>0</v>
      </c>
      <c r="V41" s="16">
        <f>SUM(V6:V40)</f>
        <v>15272.4</v>
      </c>
      <c r="W41" s="16">
        <f>SUM(W6:W40)</f>
        <v>46242.200000000004</v>
      </c>
      <c r="X41" s="16">
        <v>0</v>
      </c>
      <c r="Y41" s="16">
        <v>0</v>
      </c>
      <c r="Z41" s="16">
        <v>0</v>
      </c>
      <c r="AA41" s="16">
        <v>0</v>
      </c>
      <c r="AB41" s="16">
        <f>SUM(AB6:AB40)</f>
        <v>3041694.3</v>
      </c>
      <c r="AC41" s="16">
        <v>0</v>
      </c>
      <c r="AD41" s="16">
        <v>0</v>
      </c>
      <c r="AE41" s="16">
        <f>SUM(AE6:AE40)</f>
        <v>3706.4</v>
      </c>
      <c r="AF41" s="16">
        <v>0</v>
      </c>
      <c r="AG41" s="16">
        <f>SUM(AG6:AG40)</f>
        <v>53608.700000000004</v>
      </c>
      <c r="AH41" s="16">
        <f>SUM(AH6:AH40)</f>
        <v>234426.89999999997</v>
      </c>
      <c r="AI41" s="16">
        <v>0</v>
      </c>
      <c r="AJ41" s="16">
        <f>SUM(AJ6:AJ40)</f>
        <v>3892.1</v>
      </c>
      <c r="AK41" s="16">
        <v>0</v>
      </c>
      <c r="AL41" s="16">
        <f>SUM(AL6:AL40)</f>
        <v>1212105.6000000001</v>
      </c>
      <c r="AM41" s="16">
        <f>SUM(D41:AL41)</f>
        <v>9986028.4999999963</v>
      </c>
      <c r="AN41" s="12" t="s">
        <v>91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4" style="7" customWidth="1"/>
    <col min="3" max="3" width="9.5703125" style="1" bestFit="1" customWidth="1"/>
    <col min="4" max="6" width="9.28515625" style="1" bestFit="1" customWidth="1"/>
    <col min="7" max="8" width="9.5703125" style="1" bestFit="1" customWidth="1"/>
    <col min="9" max="16" width="9.28515625" style="1" bestFit="1" customWidth="1"/>
    <col min="17" max="17" width="9.5703125" style="1" bestFit="1" customWidth="1"/>
    <col min="18" max="19" width="9.28515625" style="1" bestFit="1" customWidth="1"/>
    <col min="20" max="20" width="9.5703125" style="1" bestFit="1" customWidth="1"/>
    <col min="21" max="21" width="9.28515625" style="1" bestFit="1" customWidth="1"/>
    <col min="22" max="22" width="9.5703125" style="1" bestFit="1" customWidth="1"/>
    <col min="23" max="24" width="9.28515625" style="1" bestFit="1" customWidth="1"/>
    <col min="25" max="25" width="9.5703125" style="1" bestFit="1" customWidth="1"/>
    <col min="26" max="27" width="9.28515625" style="1" bestFit="1" customWidth="1"/>
    <col min="28" max="29" width="9.5703125" style="1" bestFit="1" customWidth="1"/>
    <col min="30" max="30" width="9.28515625" style="1" bestFit="1" customWidth="1"/>
    <col min="31" max="31" width="9.5703125" style="1" bestFit="1" customWidth="1"/>
    <col min="32" max="32" width="9.28515625" style="1" bestFit="1" customWidth="1"/>
    <col min="33" max="33" width="9.5703125" style="1" bestFit="1" customWidth="1"/>
    <col min="34" max="36" width="9.28515625" style="1" bestFit="1" customWidth="1"/>
    <col min="37" max="38" width="9.5703125" style="1" bestFit="1" customWidth="1"/>
    <col min="39" max="39" width="16.85546875" style="3" customWidth="1"/>
    <col min="40" max="40" width="29.5703125" style="1" customWidth="1"/>
    <col min="41" max="41" width="9.140625" style="1"/>
  </cols>
  <sheetData>
    <row r="1" spans="1:41" ht="27.75" customHeight="1">
      <c r="A1" s="17" t="s">
        <v>78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</row>
    <row r="2" spans="1:41" s="14" customFormat="1" ht="37.5" customHeight="1">
      <c r="A2" s="20" t="s">
        <v>74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1:41" s="2" customFormat="1" ht="162" customHeight="1">
      <c r="A3" s="23" t="s">
        <v>28</v>
      </c>
      <c r="B3" s="25" t="s">
        <v>68</v>
      </c>
      <c r="C3" s="8" t="s">
        <v>79</v>
      </c>
      <c r="D3" s="8" t="s">
        <v>29</v>
      </c>
      <c r="E3" s="8" t="s">
        <v>0</v>
      </c>
      <c r="F3" s="8" t="s">
        <v>1</v>
      </c>
      <c r="G3" s="8" t="s">
        <v>2</v>
      </c>
      <c r="H3" s="8" t="s">
        <v>3</v>
      </c>
      <c r="I3" s="8" t="s">
        <v>80</v>
      </c>
      <c r="J3" s="8" t="s">
        <v>81</v>
      </c>
      <c r="K3" s="8" t="s">
        <v>82</v>
      </c>
      <c r="L3" s="8" t="s">
        <v>4</v>
      </c>
      <c r="M3" s="8" t="s">
        <v>5</v>
      </c>
      <c r="N3" s="8" t="s">
        <v>6</v>
      </c>
      <c r="O3" s="8" t="s">
        <v>8</v>
      </c>
      <c r="P3" s="8" t="s">
        <v>7</v>
      </c>
      <c r="Q3" s="8" t="s">
        <v>83</v>
      </c>
      <c r="R3" s="8" t="s">
        <v>9</v>
      </c>
      <c r="S3" s="8" t="s">
        <v>11</v>
      </c>
      <c r="T3" s="8" t="s">
        <v>10</v>
      </c>
      <c r="U3" s="8" t="s">
        <v>84</v>
      </c>
      <c r="V3" s="8" t="s">
        <v>15</v>
      </c>
      <c r="W3" s="8" t="s">
        <v>12</v>
      </c>
      <c r="X3" s="8" t="s">
        <v>14</v>
      </c>
      <c r="Y3" s="8" t="s">
        <v>13</v>
      </c>
      <c r="Z3" s="8" t="s">
        <v>16</v>
      </c>
      <c r="AA3" s="8" t="s">
        <v>17</v>
      </c>
      <c r="AB3" s="8" t="s">
        <v>18</v>
      </c>
      <c r="AC3" s="8" t="s">
        <v>20</v>
      </c>
      <c r="AD3" s="8" t="s">
        <v>19</v>
      </c>
      <c r="AE3" s="8" t="s">
        <v>85</v>
      </c>
      <c r="AF3" s="8" t="s">
        <v>21</v>
      </c>
      <c r="AG3" s="8" t="s">
        <v>23</v>
      </c>
      <c r="AH3" s="8" t="s">
        <v>22</v>
      </c>
      <c r="AI3" s="8" t="s">
        <v>24</v>
      </c>
      <c r="AJ3" s="8" t="s">
        <v>26</v>
      </c>
      <c r="AK3" s="8" t="s">
        <v>25</v>
      </c>
      <c r="AL3" s="8" t="s">
        <v>27</v>
      </c>
      <c r="AM3" s="27" t="s">
        <v>89</v>
      </c>
      <c r="AN3" s="29"/>
      <c r="AO3" s="30"/>
    </row>
    <row r="4" spans="1:41" s="10" customFormat="1" ht="19.5" customHeight="1">
      <c r="A4" s="24"/>
      <c r="B4" s="26"/>
      <c r="C4" s="9" t="s">
        <v>30</v>
      </c>
      <c r="D4" s="9" t="s">
        <v>31</v>
      </c>
      <c r="E4" s="9" t="s">
        <v>32</v>
      </c>
      <c r="F4" s="9" t="s">
        <v>33</v>
      </c>
      <c r="G4" s="9" t="s">
        <v>34</v>
      </c>
      <c r="H4" s="9" t="s">
        <v>35</v>
      </c>
      <c r="I4" s="9" t="s">
        <v>36</v>
      </c>
      <c r="J4" s="9" t="s">
        <v>37</v>
      </c>
      <c r="K4" s="9" t="s">
        <v>38</v>
      </c>
      <c r="L4" s="9" t="s">
        <v>39</v>
      </c>
      <c r="M4" s="9" t="s">
        <v>40</v>
      </c>
      <c r="N4" s="9" t="s">
        <v>41</v>
      </c>
      <c r="O4" s="9" t="s">
        <v>42</v>
      </c>
      <c r="P4" s="9" t="s">
        <v>43</v>
      </c>
      <c r="Q4" s="9" t="s">
        <v>44</v>
      </c>
      <c r="R4" s="9" t="s">
        <v>45</v>
      </c>
      <c r="S4" s="9" t="s">
        <v>46</v>
      </c>
      <c r="T4" s="9" t="s">
        <v>47</v>
      </c>
      <c r="U4" s="9" t="s">
        <v>48</v>
      </c>
      <c r="V4" s="9" t="s">
        <v>49</v>
      </c>
      <c r="W4" s="9" t="s">
        <v>50</v>
      </c>
      <c r="X4" s="9" t="s">
        <v>51</v>
      </c>
      <c r="Y4" s="9" t="s">
        <v>52</v>
      </c>
      <c r="Z4" s="9" t="s">
        <v>53</v>
      </c>
      <c r="AA4" s="9" t="s">
        <v>54</v>
      </c>
      <c r="AB4" s="9" t="s">
        <v>55</v>
      </c>
      <c r="AC4" s="9" t="s">
        <v>56</v>
      </c>
      <c r="AD4" s="9" t="s">
        <v>57</v>
      </c>
      <c r="AE4" s="9" t="s">
        <v>58</v>
      </c>
      <c r="AF4" s="9" t="s">
        <v>59</v>
      </c>
      <c r="AG4" s="9" t="s">
        <v>60</v>
      </c>
      <c r="AH4" s="9" t="s">
        <v>61</v>
      </c>
      <c r="AI4" s="9" t="s">
        <v>62</v>
      </c>
      <c r="AJ4" s="9" t="s">
        <v>63</v>
      </c>
      <c r="AK4" s="9" t="s">
        <v>64</v>
      </c>
      <c r="AL4" s="9" t="s">
        <v>65</v>
      </c>
      <c r="AM4" s="28"/>
      <c r="AN4" s="29"/>
      <c r="AO4" s="31"/>
    </row>
    <row r="5" spans="1:41" s="5" customFormat="1" ht="19.5" customHeight="1">
      <c r="A5" s="4">
        <v>1</v>
      </c>
      <c r="B5" s="6" t="s">
        <v>79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79</v>
      </c>
      <c r="AO5" s="4">
        <v>1</v>
      </c>
    </row>
    <row r="6" spans="1:41" s="5" customFormat="1" ht="19.5" customHeight="1">
      <c r="A6" s="4">
        <v>2</v>
      </c>
      <c r="B6" s="6" t="s">
        <v>29</v>
      </c>
      <c r="C6" s="15"/>
      <c r="D6" s="15">
        <v>27492.400000000001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>
        <v>15801</v>
      </c>
      <c r="AH6" s="15"/>
      <c r="AI6" s="15"/>
      <c r="AJ6" s="15"/>
      <c r="AK6" s="15"/>
      <c r="AL6" s="15"/>
      <c r="AM6" s="16">
        <f>SUM(D6:AL6)</f>
        <v>43293.4</v>
      </c>
      <c r="AN6" s="6" t="s">
        <v>29</v>
      </c>
      <c r="AO6" s="4">
        <v>2</v>
      </c>
    </row>
    <row r="7" spans="1:41" s="5" customFormat="1" ht="19.5" customHeight="1">
      <c r="A7" s="4">
        <v>3</v>
      </c>
      <c r="B7" s="6" t="s">
        <v>0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0</v>
      </c>
      <c r="AO7" s="4">
        <v>3</v>
      </c>
    </row>
    <row r="8" spans="1:41" s="5" customFormat="1" ht="19.5" customHeight="1">
      <c r="A8" s="4">
        <v>4</v>
      </c>
      <c r="B8" s="6" t="s">
        <v>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>
        <v>36192.400000000001</v>
      </c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6">
        <f>SUM(D8:AL8)</f>
        <v>36192.400000000001</v>
      </c>
      <c r="AN8" s="6" t="s">
        <v>1</v>
      </c>
      <c r="AO8" s="4">
        <v>4</v>
      </c>
    </row>
    <row r="9" spans="1:41" s="5" customFormat="1" ht="19.5" customHeight="1">
      <c r="A9" s="4">
        <v>5</v>
      </c>
      <c r="B9" s="6" t="s">
        <v>2</v>
      </c>
      <c r="C9" s="15"/>
      <c r="D9" s="15">
        <v>50586.80000000001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>
        <v>3822.5</v>
      </c>
      <c r="R9" s="15"/>
      <c r="S9" s="15"/>
      <c r="T9" s="15"/>
      <c r="U9" s="15"/>
      <c r="V9" s="15"/>
      <c r="W9" s="15"/>
      <c r="X9" s="15"/>
      <c r="Y9" s="15"/>
      <c r="Z9" s="15"/>
      <c r="AA9" s="15"/>
      <c r="AB9" s="15">
        <v>200679.5</v>
      </c>
      <c r="AC9" s="15"/>
      <c r="AD9" s="15"/>
      <c r="AE9" s="15"/>
      <c r="AF9" s="15"/>
      <c r="AG9" s="15"/>
      <c r="AH9" s="15"/>
      <c r="AI9" s="15"/>
      <c r="AJ9" s="15"/>
      <c r="AK9" s="15"/>
      <c r="AL9" s="15">
        <v>3681.2</v>
      </c>
      <c r="AM9" s="16">
        <f>SUM(D9:AL9)</f>
        <v>258770.00000000003</v>
      </c>
      <c r="AN9" s="6" t="s">
        <v>2</v>
      </c>
      <c r="AO9" s="4">
        <v>5</v>
      </c>
    </row>
    <row r="10" spans="1:41" s="5" customFormat="1" ht="19.5" customHeight="1">
      <c r="A10" s="4">
        <v>6</v>
      </c>
      <c r="B10" s="6" t="s">
        <v>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3</v>
      </c>
      <c r="AO10" s="4">
        <v>6</v>
      </c>
    </row>
    <row r="11" spans="1:41" s="5" customFormat="1" ht="19.5" customHeight="1">
      <c r="A11" s="4">
        <v>7</v>
      </c>
      <c r="B11" s="6" t="s">
        <v>80</v>
      </c>
      <c r="C11" s="15"/>
      <c r="D11" s="15">
        <v>623573.79999999981</v>
      </c>
      <c r="E11" s="15"/>
      <c r="F11" s="15"/>
      <c r="G11" s="15"/>
      <c r="H11" s="15"/>
      <c r="I11" s="15"/>
      <c r="J11" s="15"/>
      <c r="K11" s="15"/>
      <c r="L11" s="15"/>
      <c r="M11" s="15"/>
      <c r="N11" s="15">
        <v>130822.6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>
        <v>19694</v>
      </c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f>SUM(D11:AL11)</f>
        <v>774090.39999999979</v>
      </c>
      <c r="AN11" s="6" t="s">
        <v>80</v>
      </c>
      <c r="AO11" s="4">
        <v>7</v>
      </c>
    </row>
    <row r="12" spans="1:41" s="5" customFormat="1" ht="19.5" customHeight="1">
      <c r="A12" s="4">
        <v>8</v>
      </c>
      <c r="B12" s="6" t="s">
        <v>81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81</v>
      </c>
      <c r="AO12" s="4">
        <v>8</v>
      </c>
    </row>
    <row r="13" spans="1:41" s="5" customFormat="1" ht="19.5" customHeight="1">
      <c r="A13" s="4">
        <v>9</v>
      </c>
      <c r="B13" s="6" t="s">
        <v>82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82</v>
      </c>
      <c r="AO13" s="4">
        <v>9</v>
      </c>
    </row>
    <row r="14" spans="1:41" s="5" customFormat="1" ht="19.5" customHeight="1">
      <c r="A14" s="4">
        <v>10</v>
      </c>
      <c r="B14" s="6" t="s">
        <v>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4</v>
      </c>
      <c r="AO14" s="4">
        <v>10</v>
      </c>
    </row>
    <row r="15" spans="1:41" s="5" customFormat="1" ht="19.5" customHeight="1">
      <c r="A15" s="4">
        <v>11</v>
      </c>
      <c r="B15" s="6" t="s">
        <v>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</v>
      </c>
      <c r="AO15" s="4">
        <v>11</v>
      </c>
    </row>
    <row r="16" spans="1:41" s="5" customFormat="1" ht="19.5" customHeight="1">
      <c r="A16" s="4">
        <v>12</v>
      </c>
      <c r="B16" s="6" t="s">
        <v>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v>0</v>
      </c>
      <c r="AN16" s="6" t="s">
        <v>6</v>
      </c>
      <c r="AO16" s="4">
        <v>12</v>
      </c>
    </row>
    <row r="17" spans="1:41" s="5" customFormat="1" ht="19.5" customHeight="1">
      <c r="A17" s="4">
        <v>13</v>
      </c>
      <c r="B17" s="6" t="s">
        <v>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v>0</v>
      </c>
      <c r="AN17" s="6" t="s">
        <v>8</v>
      </c>
      <c r="AO17" s="4">
        <v>13</v>
      </c>
    </row>
    <row r="18" spans="1:41" s="5" customFormat="1" ht="19.5" customHeight="1">
      <c r="A18" s="4">
        <v>14</v>
      </c>
      <c r="B18" s="6" t="s">
        <v>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7</v>
      </c>
      <c r="AO18" s="4">
        <v>14</v>
      </c>
    </row>
    <row r="19" spans="1:41" s="5" customFormat="1" ht="19.5" customHeight="1">
      <c r="A19" s="4">
        <v>15</v>
      </c>
      <c r="B19" s="6" t="s">
        <v>83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83</v>
      </c>
      <c r="AO19" s="4">
        <v>15</v>
      </c>
    </row>
    <row r="20" spans="1:41" s="5" customFormat="1" ht="19.5" customHeight="1">
      <c r="A20" s="4">
        <v>16</v>
      </c>
      <c r="B20" s="6" t="s">
        <v>9</v>
      </c>
      <c r="C20" s="15"/>
      <c r="D20" s="15">
        <v>78507.900000000009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>
        <v>388234.80000000016</v>
      </c>
      <c r="AC20" s="15"/>
      <c r="AD20" s="15"/>
      <c r="AE20" s="15"/>
      <c r="AF20" s="15"/>
      <c r="AG20" s="15"/>
      <c r="AH20" s="15"/>
      <c r="AI20" s="15"/>
      <c r="AJ20" s="15"/>
      <c r="AK20" s="15"/>
      <c r="AL20" s="15">
        <v>29726.699999999997</v>
      </c>
      <c r="AM20" s="16">
        <f>SUM(D20:AL20)</f>
        <v>496469.4000000002</v>
      </c>
      <c r="AN20" s="6" t="s">
        <v>9</v>
      </c>
      <c r="AO20" s="4">
        <v>16</v>
      </c>
    </row>
    <row r="21" spans="1:41" s="5" customFormat="1" ht="19.5" customHeight="1">
      <c r="A21" s="4">
        <v>17</v>
      </c>
      <c r="B21" s="6" t="s">
        <v>11</v>
      </c>
      <c r="C21" s="15"/>
      <c r="D21" s="15">
        <v>174403.69999999995</v>
      </c>
      <c r="E21" s="15"/>
      <c r="F21" s="15"/>
      <c r="G21" s="15"/>
      <c r="H21" s="15"/>
      <c r="I21" s="15"/>
      <c r="J21" s="15"/>
      <c r="K21" s="15"/>
      <c r="L21" s="15"/>
      <c r="M21" s="15"/>
      <c r="N21" s="15">
        <v>44386.3</v>
      </c>
      <c r="O21" s="15"/>
      <c r="P21" s="15"/>
      <c r="Q21" s="15"/>
      <c r="R21" s="15"/>
      <c r="S21" s="15">
        <v>14244.2</v>
      </c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>
        <v>218506.59999999998</v>
      </c>
      <c r="AH21" s="15"/>
      <c r="AI21" s="15"/>
      <c r="AJ21" s="15"/>
      <c r="AK21" s="15"/>
      <c r="AL21" s="15"/>
      <c r="AM21" s="16">
        <f>SUM(D21:AL21)</f>
        <v>451540.79999999993</v>
      </c>
      <c r="AN21" s="6" t="s">
        <v>11</v>
      </c>
      <c r="AO21" s="4">
        <v>17</v>
      </c>
    </row>
    <row r="22" spans="1:41" s="5" customFormat="1" ht="19.5" customHeight="1">
      <c r="A22" s="4">
        <v>18</v>
      </c>
      <c r="B22" s="6" t="s">
        <v>10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10</v>
      </c>
      <c r="AO22" s="4">
        <v>18</v>
      </c>
    </row>
    <row r="23" spans="1:41" s="5" customFormat="1" ht="19.5" customHeight="1">
      <c r="A23" s="4">
        <v>19</v>
      </c>
      <c r="B23" s="6" t="s">
        <v>84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84</v>
      </c>
      <c r="AO23" s="4">
        <v>19</v>
      </c>
    </row>
    <row r="24" spans="1:41" s="5" customFormat="1" ht="19.5" customHeight="1">
      <c r="A24" s="4">
        <v>20</v>
      </c>
      <c r="B24" s="6" t="s">
        <v>15</v>
      </c>
      <c r="C24" s="15"/>
      <c r="D24" s="15">
        <v>87866.200000000012</v>
      </c>
      <c r="E24" s="15"/>
      <c r="F24" s="15"/>
      <c r="G24" s="15"/>
      <c r="H24" s="15"/>
      <c r="I24" s="15"/>
      <c r="J24" s="15"/>
      <c r="K24" s="15"/>
      <c r="L24" s="15"/>
      <c r="M24" s="15"/>
      <c r="N24" s="15">
        <v>597191.79999999981</v>
      </c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>
        <v>79105.89999999998</v>
      </c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f>SUM(D24:AL24)</f>
        <v>764163.89999999979</v>
      </c>
      <c r="AN24" s="6" t="s">
        <v>15</v>
      </c>
      <c r="AO24" s="4">
        <v>20</v>
      </c>
    </row>
    <row r="25" spans="1:41" s="5" customFormat="1" ht="19.5" customHeight="1">
      <c r="A25" s="4">
        <v>21</v>
      </c>
      <c r="B25" s="6" t="s">
        <v>12</v>
      </c>
      <c r="C25" s="15"/>
      <c r="D25" s="15">
        <v>230349.80000000005</v>
      </c>
      <c r="E25" s="15"/>
      <c r="F25" s="15"/>
      <c r="G25" s="15"/>
      <c r="H25" s="15"/>
      <c r="I25" s="15"/>
      <c r="J25" s="15"/>
      <c r="K25" s="15"/>
      <c r="L25" s="15"/>
      <c r="M25" s="15"/>
      <c r="N25" s="15">
        <v>186697.1</v>
      </c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>
        <v>11744.9</v>
      </c>
      <c r="AH25" s="15"/>
      <c r="AI25" s="15"/>
      <c r="AJ25" s="15"/>
      <c r="AK25" s="15"/>
      <c r="AL25" s="15"/>
      <c r="AM25" s="16">
        <f>SUM(D25:AL25)</f>
        <v>428791.80000000005</v>
      </c>
      <c r="AN25" s="6" t="s">
        <v>12</v>
      </c>
      <c r="AO25" s="4">
        <v>21</v>
      </c>
    </row>
    <row r="26" spans="1:41" s="5" customFormat="1" ht="19.5" customHeight="1">
      <c r="A26" s="4">
        <v>22</v>
      </c>
      <c r="B26" s="6" t="s">
        <v>14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14</v>
      </c>
      <c r="AO26" s="4">
        <v>22</v>
      </c>
    </row>
    <row r="27" spans="1:41" s="5" customFormat="1" ht="19.5" customHeight="1">
      <c r="A27" s="4">
        <v>23</v>
      </c>
      <c r="B27" s="6" t="s">
        <v>13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13</v>
      </c>
      <c r="AO27" s="4">
        <v>23</v>
      </c>
    </row>
    <row r="28" spans="1:41" s="5" customFormat="1" ht="19.5" customHeight="1">
      <c r="A28" s="4">
        <v>24</v>
      </c>
      <c r="B28" s="6" t="s">
        <v>16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16</v>
      </c>
      <c r="AO28" s="4">
        <v>24</v>
      </c>
    </row>
    <row r="29" spans="1:41" s="5" customFormat="1" ht="19.5" customHeight="1">
      <c r="A29" s="4">
        <v>25</v>
      </c>
      <c r="B29" s="6" t="s">
        <v>17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v>0</v>
      </c>
      <c r="AN29" s="6" t="s">
        <v>17</v>
      </c>
      <c r="AO29" s="4">
        <v>25</v>
      </c>
    </row>
    <row r="30" spans="1:41" s="5" customFormat="1" ht="19.5" customHeight="1">
      <c r="A30" s="4">
        <v>26</v>
      </c>
      <c r="B30" s="6" t="s">
        <v>18</v>
      </c>
      <c r="C30" s="15"/>
      <c r="D30" s="15">
        <v>36504.600000000006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>
        <v>368024.8</v>
      </c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f>SUM(D30:AL30)</f>
        <v>404529.4</v>
      </c>
      <c r="AN30" s="6" t="s">
        <v>18</v>
      </c>
      <c r="AO30" s="4">
        <v>26</v>
      </c>
    </row>
    <row r="31" spans="1:41" s="5" customFormat="1" ht="19.5" customHeight="1">
      <c r="A31" s="4">
        <v>27</v>
      </c>
      <c r="B31" s="6" t="s">
        <v>20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20</v>
      </c>
      <c r="AO31" s="4">
        <v>27</v>
      </c>
    </row>
    <row r="32" spans="1:41" s="5" customFormat="1" ht="19.5" customHeight="1">
      <c r="A32" s="4">
        <v>28</v>
      </c>
      <c r="B32" s="6" t="s">
        <v>19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>
        <v>7820.3</v>
      </c>
      <c r="O32" s="15"/>
      <c r="P32" s="15"/>
      <c r="Q32" s="15">
        <v>147292.5</v>
      </c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>
        <v>20307</v>
      </c>
      <c r="AF32" s="15"/>
      <c r="AG32" s="15"/>
      <c r="AH32" s="15"/>
      <c r="AI32" s="15"/>
      <c r="AJ32" s="15"/>
      <c r="AK32" s="15"/>
      <c r="AL32" s="15"/>
      <c r="AM32" s="16">
        <f>SUM(D32:AL32)</f>
        <v>175419.8</v>
      </c>
      <c r="AN32" s="6" t="s">
        <v>19</v>
      </c>
      <c r="AO32" s="4">
        <v>28</v>
      </c>
    </row>
    <row r="33" spans="1:41" s="5" customFormat="1" ht="19.5" customHeight="1">
      <c r="A33" s="4">
        <v>29</v>
      </c>
      <c r="B33" s="6" t="s">
        <v>85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>
        <v>150129.60000000001</v>
      </c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>
        <v>78695.500000000015</v>
      </c>
      <c r="AF33" s="15"/>
      <c r="AG33" s="15"/>
      <c r="AH33" s="15"/>
      <c r="AI33" s="15"/>
      <c r="AJ33" s="15"/>
      <c r="AK33" s="15"/>
      <c r="AL33" s="15"/>
      <c r="AM33" s="16">
        <f>SUM(D33:AL33)</f>
        <v>228825.10000000003</v>
      </c>
      <c r="AN33" s="6" t="s">
        <v>85</v>
      </c>
      <c r="AO33" s="4">
        <v>29</v>
      </c>
    </row>
    <row r="34" spans="1:41" s="5" customFormat="1" ht="19.5" customHeight="1">
      <c r="A34" s="4">
        <v>30</v>
      </c>
      <c r="B34" s="6" t="s">
        <v>21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21</v>
      </c>
      <c r="AO34" s="4">
        <v>30</v>
      </c>
    </row>
    <row r="35" spans="1:41" s="5" customFormat="1" ht="19.5" customHeight="1">
      <c r="A35" s="4">
        <v>31</v>
      </c>
      <c r="B35" s="6" t="s">
        <v>23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>
        <v>10585.3</v>
      </c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f>SUM(D35:AL35)</f>
        <v>10585.3</v>
      </c>
      <c r="AN35" s="6" t="s">
        <v>23</v>
      </c>
      <c r="AO35" s="4">
        <v>31</v>
      </c>
    </row>
    <row r="36" spans="1:41" s="5" customFormat="1" ht="19.5" customHeight="1">
      <c r="A36" s="4">
        <v>32</v>
      </c>
      <c r="B36" s="6" t="s">
        <v>22</v>
      </c>
      <c r="C36" s="15"/>
      <c r="D36" s="15">
        <v>82079.60000000002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>
        <v>3988.4</v>
      </c>
      <c r="AH36" s="15"/>
      <c r="AI36" s="15"/>
      <c r="AJ36" s="15"/>
      <c r="AK36" s="15"/>
      <c r="AL36" s="15"/>
      <c r="AM36" s="16">
        <f>SUM(D36:AL36)</f>
        <v>86068.000000000015</v>
      </c>
      <c r="AN36" s="6" t="s">
        <v>22</v>
      </c>
      <c r="AO36" s="4">
        <v>32</v>
      </c>
    </row>
    <row r="37" spans="1:41" s="5" customFormat="1" ht="19.5" customHeight="1">
      <c r="A37" s="4">
        <v>33</v>
      </c>
      <c r="B37" s="6" t="s">
        <v>24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v>0</v>
      </c>
      <c r="AN37" s="6" t="s">
        <v>24</v>
      </c>
      <c r="AO37" s="4">
        <v>33</v>
      </c>
    </row>
    <row r="38" spans="1:41" s="5" customFormat="1" ht="19.5" customHeight="1">
      <c r="A38" s="4">
        <v>34</v>
      </c>
      <c r="B38" s="6" t="s">
        <v>26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>
        <v>170011.6</v>
      </c>
      <c r="O38" s="15"/>
      <c r="P38" s="15"/>
      <c r="Q38" s="15">
        <v>43705.9</v>
      </c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>
        <v>129763.7</v>
      </c>
      <c r="AC38" s="15"/>
      <c r="AD38" s="15"/>
      <c r="AE38" s="15">
        <v>11923.2</v>
      </c>
      <c r="AF38" s="15"/>
      <c r="AG38" s="15"/>
      <c r="AH38" s="15"/>
      <c r="AI38" s="15"/>
      <c r="AJ38" s="15"/>
      <c r="AK38" s="15"/>
      <c r="AL38" s="15">
        <v>45679.200000000004</v>
      </c>
      <c r="AM38" s="16">
        <f>SUM(D38:AL38)</f>
        <v>401083.60000000003</v>
      </c>
      <c r="AN38" s="6" t="s">
        <v>26</v>
      </c>
      <c r="AO38" s="4">
        <v>34</v>
      </c>
    </row>
    <row r="39" spans="1:41" s="5" customFormat="1" ht="19.5" customHeight="1">
      <c r="A39" s="4">
        <v>35</v>
      </c>
      <c r="B39" s="6" t="s">
        <v>25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>
        <v>3960</v>
      </c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>
        <v>3887.8</v>
      </c>
      <c r="AF39" s="15"/>
      <c r="AG39" s="15"/>
      <c r="AH39" s="15"/>
      <c r="AI39" s="15"/>
      <c r="AJ39" s="15"/>
      <c r="AK39" s="15"/>
      <c r="AL39" s="15"/>
      <c r="AM39" s="16">
        <f>SUM(D39:AL39)</f>
        <v>7847.8</v>
      </c>
      <c r="AN39" s="6" t="s">
        <v>25</v>
      </c>
      <c r="AO39" s="4">
        <v>35</v>
      </c>
    </row>
    <row r="40" spans="1:41" s="5" customFormat="1" ht="19.5" customHeight="1">
      <c r="A40" s="4">
        <v>36</v>
      </c>
      <c r="B40" s="6" t="s">
        <v>27</v>
      </c>
      <c r="C40" s="15"/>
      <c r="D40" s="15">
        <v>30064.899999999998</v>
      </c>
      <c r="E40" s="15"/>
      <c r="F40" s="15"/>
      <c r="G40" s="15"/>
      <c r="H40" s="15"/>
      <c r="I40" s="15"/>
      <c r="J40" s="15"/>
      <c r="K40" s="15"/>
      <c r="L40" s="15"/>
      <c r="M40" s="15"/>
      <c r="N40" s="15">
        <v>4002.2</v>
      </c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>
        <v>530231.19999999995</v>
      </c>
      <c r="AC40" s="15"/>
      <c r="AD40" s="15"/>
      <c r="AE40" s="15"/>
      <c r="AF40" s="15"/>
      <c r="AG40" s="15"/>
      <c r="AH40" s="15"/>
      <c r="AI40" s="15"/>
      <c r="AJ40" s="15"/>
      <c r="AK40" s="15"/>
      <c r="AL40" s="15">
        <v>42109.2</v>
      </c>
      <c r="AM40" s="16">
        <f>SUM(D40:AL40)</f>
        <v>606407.49999999988</v>
      </c>
      <c r="AN40" s="6" t="s">
        <v>27</v>
      </c>
      <c r="AO40" s="4">
        <v>36</v>
      </c>
    </row>
    <row r="41" spans="1:41" s="11" customFormat="1" ht="23.25" customHeight="1">
      <c r="A41" s="13"/>
      <c r="B41" s="12" t="s">
        <v>90</v>
      </c>
      <c r="C41" s="16">
        <v>0</v>
      </c>
      <c r="D41" s="16">
        <f>SUM(D6:D40)</f>
        <v>1421429.7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f>SUM(N6:N40)</f>
        <v>1291061.5</v>
      </c>
      <c r="O41" s="16">
        <v>0</v>
      </c>
      <c r="P41" s="16">
        <v>0</v>
      </c>
      <c r="Q41" s="16">
        <f>SUM(Q6:Q40)</f>
        <v>198780.9</v>
      </c>
      <c r="R41" s="16">
        <v>0</v>
      </c>
      <c r="S41" s="16">
        <f>SUM(S6:S40)</f>
        <v>24829.5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f>SUM(AB6:AB40)</f>
        <v>1751926.3</v>
      </c>
      <c r="AC41" s="16">
        <v>0</v>
      </c>
      <c r="AD41" s="16">
        <v>0</v>
      </c>
      <c r="AE41" s="16">
        <f>SUM(AE6:AE40)</f>
        <v>114813.50000000001</v>
      </c>
      <c r="AF41" s="16">
        <v>0</v>
      </c>
      <c r="AG41" s="16">
        <f>SUM(AG6:AG40)</f>
        <v>250040.89999999997</v>
      </c>
      <c r="AH41" s="16">
        <v>0</v>
      </c>
      <c r="AI41" s="16">
        <v>0</v>
      </c>
      <c r="AJ41" s="16">
        <v>0</v>
      </c>
      <c r="AK41" s="16">
        <v>0</v>
      </c>
      <c r="AL41" s="16">
        <f>SUM(AL6:AL40)</f>
        <v>121196.3</v>
      </c>
      <c r="AM41" s="16">
        <f>SUM(D41:AL41)</f>
        <v>5174078.6000000006</v>
      </c>
      <c r="AN41" s="12" t="s">
        <v>91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O41"/>
  <sheetViews>
    <sheetView workbookViewId="0">
      <selection activeCell="AN41" sqref="AN41"/>
    </sheetView>
  </sheetViews>
  <sheetFormatPr defaultRowHeight="15"/>
  <cols>
    <col min="1" max="1" width="12.140625" style="1" customWidth="1"/>
    <col min="2" max="2" width="34.28515625" style="7" customWidth="1"/>
    <col min="3" max="3" width="9.5703125" style="1" bestFit="1" customWidth="1"/>
    <col min="4" max="7" width="9.28515625" style="1" bestFit="1" customWidth="1"/>
    <col min="8" max="8" width="9.5703125" style="1" bestFit="1" customWidth="1"/>
    <col min="9" max="16" width="9.28515625" style="1" bestFit="1" customWidth="1"/>
    <col min="17" max="17" width="9.5703125" style="1" bestFit="1" customWidth="1"/>
    <col min="18" max="19" width="9.28515625" style="1" bestFit="1" customWidth="1"/>
    <col min="20" max="20" width="9.5703125" style="1" bestFit="1" customWidth="1"/>
    <col min="21" max="27" width="9.28515625" style="1" bestFit="1" customWidth="1"/>
    <col min="28" max="28" width="9.5703125" style="1" bestFit="1" customWidth="1"/>
    <col min="29" max="37" width="9.28515625" style="1" bestFit="1" customWidth="1"/>
    <col min="38" max="38" width="9.5703125" style="1" bestFit="1" customWidth="1"/>
    <col min="39" max="39" width="16.85546875" style="3" customWidth="1"/>
    <col min="40" max="40" width="33" style="1" customWidth="1"/>
    <col min="41" max="41" width="9.140625" style="1"/>
  </cols>
  <sheetData>
    <row r="1" spans="1:41" ht="21">
      <c r="A1" s="17" t="s">
        <v>78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</row>
    <row r="2" spans="1:41" ht="18.75">
      <c r="A2" s="20" t="s">
        <v>66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1:41" ht="144" customHeight="1">
      <c r="A3" s="23" t="s">
        <v>28</v>
      </c>
      <c r="B3" s="25" t="s">
        <v>68</v>
      </c>
      <c r="C3" s="8" t="s">
        <v>79</v>
      </c>
      <c r="D3" s="8" t="s">
        <v>29</v>
      </c>
      <c r="E3" s="8" t="s">
        <v>0</v>
      </c>
      <c r="F3" s="8" t="s">
        <v>1</v>
      </c>
      <c r="G3" s="8" t="s">
        <v>2</v>
      </c>
      <c r="H3" s="8" t="s">
        <v>3</v>
      </c>
      <c r="I3" s="8" t="s">
        <v>80</v>
      </c>
      <c r="J3" s="8" t="s">
        <v>81</v>
      </c>
      <c r="K3" s="8" t="s">
        <v>82</v>
      </c>
      <c r="L3" s="8" t="s">
        <v>4</v>
      </c>
      <c r="M3" s="8" t="s">
        <v>5</v>
      </c>
      <c r="N3" s="8" t="s">
        <v>6</v>
      </c>
      <c r="O3" s="8" t="s">
        <v>8</v>
      </c>
      <c r="P3" s="8" t="s">
        <v>7</v>
      </c>
      <c r="Q3" s="8" t="s">
        <v>83</v>
      </c>
      <c r="R3" s="8" t="s">
        <v>9</v>
      </c>
      <c r="S3" s="8" t="s">
        <v>11</v>
      </c>
      <c r="T3" s="8" t="s">
        <v>10</v>
      </c>
      <c r="U3" s="8" t="s">
        <v>84</v>
      </c>
      <c r="V3" s="8" t="s">
        <v>15</v>
      </c>
      <c r="W3" s="8" t="s">
        <v>12</v>
      </c>
      <c r="X3" s="8" t="s">
        <v>14</v>
      </c>
      <c r="Y3" s="8" t="s">
        <v>13</v>
      </c>
      <c r="Z3" s="8" t="s">
        <v>16</v>
      </c>
      <c r="AA3" s="8" t="s">
        <v>17</v>
      </c>
      <c r="AB3" s="8" t="s">
        <v>18</v>
      </c>
      <c r="AC3" s="8" t="s">
        <v>20</v>
      </c>
      <c r="AD3" s="8" t="s">
        <v>19</v>
      </c>
      <c r="AE3" s="8" t="s">
        <v>85</v>
      </c>
      <c r="AF3" s="8" t="s">
        <v>21</v>
      </c>
      <c r="AG3" s="8" t="s">
        <v>23</v>
      </c>
      <c r="AH3" s="8" t="s">
        <v>22</v>
      </c>
      <c r="AI3" s="8" t="s">
        <v>24</v>
      </c>
      <c r="AJ3" s="8" t="s">
        <v>26</v>
      </c>
      <c r="AK3" s="8" t="s">
        <v>25</v>
      </c>
      <c r="AL3" s="8" t="s">
        <v>27</v>
      </c>
      <c r="AM3" s="27" t="s">
        <v>89</v>
      </c>
      <c r="AN3" s="29"/>
      <c r="AO3" s="30"/>
    </row>
    <row r="4" spans="1:41" ht="39.75" customHeight="1">
      <c r="A4" s="24"/>
      <c r="B4" s="26"/>
      <c r="C4" s="9" t="s">
        <v>30</v>
      </c>
      <c r="D4" s="9" t="s">
        <v>31</v>
      </c>
      <c r="E4" s="9" t="s">
        <v>32</v>
      </c>
      <c r="F4" s="9" t="s">
        <v>33</v>
      </c>
      <c r="G4" s="9" t="s">
        <v>34</v>
      </c>
      <c r="H4" s="9" t="s">
        <v>35</v>
      </c>
      <c r="I4" s="9" t="s">
        <v>36</v>
      </c>
      <c r="J4" s="9" t="s">
        <v>37</v>
      </c>
      <c r="K4" s="9" t="s">
        <v>38</v>
      </c>
      <c r="L4" s="9" t="s">
        <v>39</v>
      </c>
      <c r="M4" s="9" t="s">
        <v>40</v>
      </c>
      <c r="N4" s="9" t="s">
        <v>41</v>
      </c>
      <c r="O4" s="9" t="s">
        <v>42</v>
      </c>
      <c r="P4" s="9" t="s">
        <v>43</v>
      </c>
      <c r="Q4" s="9" t="s">
        <v>44</v>
      </c>
      <c r="R4" s="9" t="s">
        <v>45</v>
      </c>
      <c r="S4" s="9" t="s">
        <v>46</v>
      </c>
      <c r="T4" s="9" t="s">
        <v>47</v>
      </c>
      <c r="U4" s="9" t="s">
        <v>48</v>
      </c>
      <c r="V4" s="9" t="s">
        <v>49</v>
      </c>
      <c r="W4" s="9" t="s">
        <v>50</v>
      </c>
      <c r="X4" s="9" t="s">
        <v>51</v>
      </c>
      <c r="Y4" s="9" t="s">
        <v>52</v>
      </c>
      <c r="Z4" s="9" t="s">
        <v>53</v>
      </c>
      <c r="AA4" s="9" t="s">
        <v>54</v>
      </c>
      <c r="AB4" s="9" t="s">
        <v>55</v>
      </c>
      <c r="AC4" s="9" t="s">
        <v>56</v>
      </c>
      <c r="AD4" s="9" t="s">
        <v>57</v>
      </c>
      <c r="AE4" s="9" t="s">
        <v>58</v>
      </c>
      <c r="AF4" s="9" t="s">
        <v>59</v>
      </c>
      <c r="AG4" s="9" t="s">
        <v>60</v>
      </c>
      <c r="AH4" s="9" t="s">
        <v>61</v>
      </c>
      <c r="AI4" s="9" t="s">
        <v>62</v>
      </c>
      <c r="AJ4" s="9" t="s">
        <v>63</v>
      </c>
      <c r="AK4" s="9" t="s">
        <v>64</v>
      </c>
      <c r="AL4" s="9" t="s">
        <v>65</v>
      </c>
      <c r="AM4" s="28"/>
      <c r="AN4" s="29"/>
      <c r="AO4" s="31"/>
    </row>
    <row r="5" spans="1:41">
      <c r="A5" s="4">
        <v>1</v>
      </c>
      <c r="B5" s="6" t="s">
        <v>79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79</v>
      </c>
      <c r="AO5" s="4">
        <v>1</v>
      </c>
    </row>
    <row r="6" spans="1:41">
      <c r="A6" s="4">
        <v>2</v>
      </c>
      <c r="B6" s="6" t="s">
        <v>29</v>
      </c>
      <c r="C6" s="15"/>
      <c r="D6" s="15">
        <v>1257807.5999999989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>
        <f>SUM(D6:AL6)</f>
        <v>1257807.5999999989</v>
      </c>
      <c r="AN6" s="6" t="s">
        <v>29</v>
      </c>
      <c r="AO6" s="4">
        <v>2</v>
      </c>
    </row>
    <row r="7" spans="1:41">
      <c r="A7" s="4">
        <v>3</v>
      </c>
      <c r="B7" s="6" t="s">
        <v>0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0</v>
      </c>
      <c r="AO7" s="4">
        <v>3</v>
      </c>
    </row>
    <row r="8" spans="1:41">
      <c r="A8" s="4">
        <v>4</v>
      </c>
      <c r="B8" s="6" t="s">
        <v>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>
        <v>253.7</v>
      </c>
      <c r="AF8" s="15"/>
      <c r="AG8" s="15"/>
      <c r="AH8" s="15"/>
      <c r="AI8" s="15"/>
      <c r="AJ8" s="15"/>
      <c r="AK8" s="15"/>
      <c r="AL8" s="15"/>
      <c r="AM8" s="16">
        <f>SUM(D8:AL8)</f>
        <v>253.7</v>
      </c>
      <c r="AN8" s="6" t="s">
        <v>1</v>
      </c>
      <c r="AO8" s="4">
        <v>4</v>
      </c>
    </row>
    <row r="9" spans="1:41">
      <c r="A9" s="4">
        <v>5</v>
      </c>
      <c r="B9" s="6" t="s">
        <v>2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>
        <v>11831.900000000001</v>
      </c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6">
        <f>SUM(D9:AL9)</f>
        <v>11831.900000000001</v>
      </c>
      <c r="AN9" s="6" t="s">
        <v>2</v>
      </c>
      <c r="AO9" s="4">
        <v>5</v>
      </c>
    </row>
    <row r="10" spans="1:41">
      <c r="A10" s="4">
        <v>6</v>
      </c>
      <c r="B10" s="6" t="s">
        <v>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3</v>
      </c>
      <c r="AO10" s="4">
        <v>6</v>
      </c>
    </row>
    <row r="11" spans="1:41">
      <c r="A11" s="4">
        <v>7</v>
      </c>
      <c r="B11" s="6" t="s">
        <v>80</v>
      </c>
      <c r="C11" s="15"/>
      <c r="D11" s="15">
        <v>701352.20000000042</v>
      </c>
      <c r="E11" s="15"/>
      <c r="F11" s="15"/>
      <c r="G11" s="15"/>
      <c r="H11" s="15"/>
      <c r="I11" s="15">
        <v>334707.5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>
        <v>575208.49999999953</v>
      </c>
      <c r="W11" s="15"/>
      <c r="X11" s="15"/>
      <c r="Y11" s="15"/>
      <c r="Z11" s="15"/>
      <c r="AA11" s="15"/>
      <c r="AB11" s="15">
        <v>784615.00000000012</v>
      </c>
      <c r="AC11" s="15"/>
      <c r="AD11" s="15"/>
      <c r="AE11" s="15">
        <v>464768.30000000005</v>
      </c>
      <c r="AF11" s="15"/>
      <c r="AG11" s="15"/>
      <c r="AH11" s="15"/>
      <c r="AI11" s="15"/>
      <c r="AJ11" s="15"/>
      <c r="AK11" s="15"/>
      <c r="AL11" s="15">
        <v>50103.5</v>
      </c>
      <c r="AM11" s="16">
        <f>SUM(D11:AL11)</f>
        <v>2910755</v>
      </c>
      <c r="AN11" s="6" t="s">
        <v>80</v>
      </c>
      <c r="AO11" s="4">
        <v>7</v>
      </c>
    </row>
    <row r="12" spans="1:41">
      <c r="A12" s="4">
        <v>8</v>
      </c>
      <c r="B12" s="6" t="s">
        <v>81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81</v>
      </c>
      <c r="AO12" s="4">
        <v>8</v>
      </c>
    </row>
    <row r="13" spans="1:41">
      <c r="A13" s="4">
        <v>9</v>
      </c>
      <c r="B13" s="6" t="s">
        <v>82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82</v>
      </c>
      <c r="AO13" s="4">
        <v>9</v>
      </c>
    </row>
    <row r="14" spans="1:41">
      <c r="A14" s="4">
        <v>10</v>
      </c>
      <c r="B14" s="6" t="s">
        <v>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4</v>
      </c>
      <c r="AO14" s="4">
        <v>10</v>
      </c>
    </row>
    <row r="15" spans="1:41">
      <c r="A15" s="4">
        <v>11</v>
      </c>
      <c r="B15" s="6" t="s">
        <v>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</v>
      </c>
      <c r="AO15" s="4">
        <v>11</v>
      </c>
    </row>
    <row r="16" spans="1:41">
      <c r="A16" s="4">
        <v>12</v>
      </c>
      <c r="B16" s="6" t="s">
        <v>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v>0</v>
      </c>
      <c r="AN16" s="6" t="s">
        <v>6</v>
      </c>
      <c r="AO16" s="4">
        <v>12</v>
      </c>
    </row>
    <row r="17" spans="1:41">
      <c r="A17" s="4">
        <v>13</v>
      </c>
      <c r="B17" s="6" t="s">
        <v>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v>0</v>
      </c>
      <c r="AN17" s="6" t="s">
        <v>8</v>
      </c>
      <c r="AO17" s="4">
        <v>13</v>
      </c>
    </row>
    <row r="18" spans="1:41">
      <c r="A18" s="4">
        <v>14</v>
      </c>
      <c r="B18" s="6" t="s">
        <v>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7</v>
      </c>
      <c r="AO18" s="4">
        <v>14</v>
      </c>
    </row>
    <row r="19" spans="1:41">
      <c r="A19" s="4">
        <v>15</v>
      </c>
      <c r="B19" s="6" t="s">
        <v>83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83</v>
      </c>
      <c r="AO19" s="4">
        <v>15</v>
      </c>
    </row>
    <row r="20" spans="1:41">
      <c r="A20" s="4">
        <v>16</v>
      </c>
      <c r="B20" s="6" t="s">
        <v>9</v>
      </c>
      <c r="C20" s="15"/>
      <c r="D20" s="15">
        <v>57898.3</v>
      </c>
      <c r="E20" s="15"/>
      <c r="F20" s="15"/>
      <c r="G20" s="15"/>
      <c r="H20" s="15"/>
      <c r="I20" s="15">
        <v>33760.9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>
        <v>668176.00000000023</v>
      </c>
      <c r="W20" s="15"/>
      <c r="X20" s="15"/>
      <c r="Y20" s="15"/>
      <c r="Z20" s="15"/>
      <c r="AA20" s="15"/>
      <c r="AB20" s="15">
        <v>1874371.3000000003</v>
      </c>
      <c r="AC20" s="15"/>
      <c r="AD20" s="15"/>
      <c r="AE20" s="15">
        <v>528777.30000000016</v>
      </c>
      <c r="AF20" s="15"/>
      <c r="AG20" s="15"/>
      <c r="AH20" s="15"/>
      <c r="AI20" s="15"/>
      <c r="AJ20" s="15"/>
      <c r="AK20" s="15"/>
      <c r="AL20" s="15">
        <v>1532623.4000000013</v>
      </c>
      <c r="AM20" s="16">
        <f>SUM(D20:AL20)</f>
        <v>4695607.200000002</v>
      </c>
      <c r="AN20" s="6" t="s">
        <v>9</v>
      </c>
      <c r="AO20" s="4">
        <v>16</v>
      </c>
    </row>
    <row r="21" spans="1:41">
      <c r="A21" s="4">
        <v>17</v>
      </c>
      <c r="B21" s="6" t="s">
        <v>11</v>
      </c>
      <c r="C21" s="15"/>
      <c r="D21" s="15">
        <v>305763.19999999984</v>
      </c>
      <c r="E21" s="15"/>
      <c r="F21" s="15"/>
      <c r="G21" s="15"/>
      <c r="H21" s="15"/>
      <c r="I21" s="15"/>
      <c r="J21" s="15"/>
      <c r="K21" s="15"/>
      <c r="L21" s="15"/>
      <c r="M21" s="15">
        <v>1008312.7999999996</v>
      </c>
      <c r="N21" s="15"/>
      <c r="O21" s="15"/>
      <c r="P21" s="15"/>
      <c r="Q21" s="15"/>
      <c r="R21" s="15"/>
      <c r="S21" s="15">
        <v>695.6</v>
      </c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>
        <v>1668712.5</v>
      </c>
      <c r="AH21" s="15"/>
      <c r="AI21" s="15"/>
      <c r="AJ21" s="15"/>
      <c r="AK21" s="15"/>
      <c r="AL21" s="15"/>
      <c r="AM21" s="16">
        <f>SUM(D21:AL21)</f>
        <v>2983484.0999999996</v>
      </c>
      <c r="AN21" s="6" t="s">
        <v>11</v>
      </c>
      <c r="AO21" s="4">
        <v>17</v>
      </c>
    </row>
    <row r="22" spans="1:41">
      <c r="A22" s="4">
        <v>18</v>
      </c>
      <c r="B22" s="6" t="s">
        <v>10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>
        <v>19143.3</v>
      </c>
      <c r="AD22" s="15"/>
      <c r="AE22" s="15"/>
      <c r="AF22" s="15"/>
      <c r="AG22" s="15">
        <v>22896.7</v>
      </c>
      <c r="AH22" s="15"/>
      <c r="AI22" s="15"/>
      <c r="AJ22" s="15"/>
      <c r="AK22" s="15"/>
      <c r="AL22" s="15"/>
      <c r="AM22" s="16">
        <f>SUM(D22:AL22)</f>
        <v>42040</v>
      </c>
      <c r="AN22" s="6" t="s">
        <v>10</v>
      </c>
      <c r="AO22" s="4">
        <v>18</v>
      </c>
    </row>
    <row r="23" spans="1:41">
      <c r="A23" s="4">
        <v>19</v>
      </c>
      <c r="B23" s="6" t="s">
        <v>84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84</v>
      </c>
      <c r="AO23" s="4">
        <v>19</v>
      </c>
    </row>
    <row r="24" spans="1:41">
      <c r="A24" s="4">
        <v>20</v>
      </c>
      <c r="B24" s="6" t="s">
        <v>15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>
        <v>584250.69999999995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f>SUM(D24:AL24)</f>
        <v>584250.69999999995</v>
      </c>
      <c r="AN24" s="6" t="s">
        <v>15</v>
      </c>
      <c r="AO24" s="4">
        <v>20</v>
      </c>
    </row>
    <row r="25" spans="1:41">
      <c r="A25" s="4">
        <v>21</v>
      </c>
      <c r="B25" s="6" t="s">
        <v>12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>
        <v>78638.3</v>
      </c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>
        <v>3692.5</v>
      </c>
      <c r="AI25" s="15"/>
      <c r="AJ25" s="15"/>
      <c r="AK25" s="15"/>
      <c r="AL25" s="15"/>
      <c r="AM25" s="16">
        <f>SUM(D25:AL25)</f>
        <v>82330.8</v>
      </c>
      <c r="AN25" s="6" t="s">
        <v>12</v>
      </c>
      <c r="AO25" s="4">
        <v>21</v>
      </c>
    </row>
    <row r="26" spans="1:41">
      <c r="A26" s="4">
        <v>22</v>
      </c>
      <c r="B26" s="6" t="s">
        <v>14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14</v>
      </c>
      <c r="AO26" s="4">
        <v>22</v>
      </c>
    </row>
    <row r="27" spans="1:41">
      <c r="A27" s="4">
        <v>23</v>
      </c>
      <c r="B27" s="6" t="s">
        <v>13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13</v>
      </c>
      <c r="AO27" s="4">
        <v>23</v>
      </c>
    </row>
    <row r="28" spans="1:41">
      <c r="A28" s="4">
        <v>24</v>
      </c>
      <c r="B28" s="6" t="s">
        <v>16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16</v>
      </c>
      <c r="AO28" s="4">
        <v>24</v>
      </c>
    </row>
    <row r="29" spans="1:41">
      <c r="A29" s="4">
        <v>25</v>
      </c>
      <c r="B29" s="6" t="s">
        <v>17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v>0</v>
      </c>
      <c r="AN29" s="6" t="s">
        <v>17</v>
      </c>
      <c r="AO29" s="4">
        <v>25</v>
      </c>
    </row>
    <row r="30" spans="1:41">
      <c r="A30" s="4">
        <v>26</v>
      </c>
      <c r="B30" s="6" t="s">
        <v>18</v>
      </c>
      <c r="C30" s="15"/>
      <c r="D30" s="15">
        <v>189438.79999999996</v>
      </c>
      <c r="E30" s="15"/>
      <c r="F30" s="15"/>
      <c r="G30" s="15"/>
      <c r="H30" s="15"/>
      <c r="I30" s="15">
        <v>7944</v>
      </c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>
        <v>573432.19999999995</v>
      </c>
      <c r="W30" s="15"/>
      <c r="X30" s="15"/>
      <c r="Y30" s="15"/>
      <c r="Z30" s="15"/>
      <c r="AA30" s="15"/>
      <c r="AB30" s="15">
        <v>3839480.1999999988</v>
      </c>
      <c r="AC30" s="15"/>
      <c r="AD30" s="15"/>
      <c r="AE30" s="15">
        <v>589410.9</v>
      </c>
      <c r="AF30" s="15"/>
      <c r="AG30" s="15"/>
      <c r="AH30" s="15"/>
      <c r="AI30" s="15"/>
      <c r="AJ30" s="15"/>
      <c r="AK30" s="15"/>
      <c r="AL30" s="15">
        <v>59398.80000000001</v>
      </c>
      <c r="AM30" s="16">
        <f>SUM(D30:AL30)</f>
        <v>5259104.8999999985</v>
      </c>
      <c r="AN30" s="6" t="s">
        <v>18</v>
      </c>
      <c r="AO30" s="4">
        <v>26</v>
      </c>
    </row>
    <row r="31" spans="1:41">
      <c r="A31" s="4">
        <v>27</v>
      </c>
      <c r="B31" s="6" t="s">
        <v>20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20</v>
      </c>
      <c r="AO31" s="4">
        <v>27</v>
      </c>
    </row>
    <row r="32" spans="1:41">
      <c r="A32" s="4">
        <v>28</v>
      </c>
      <c r="B32" s="6" t="s">
        <v>19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>
        <v>1547.9</v>
      </c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>
        <v>143683.80000000002</v>
      </c>
      <c r="AF32" s="15"/>
      <c r="AG32" s="15"/>
      <c r="AH32" s="15"/>
      <c r="AI32" s="15"/>
      <c r="AJ32" s="15"/>
      <c r="AK32" s="15"/>
      <c r="AL32" s="15"/>
      <c r="AM32" s="16">
        <f>SUM(D32:AL32)</f>
        <v>145231.70000000001</v>
      </c>
      <c r="AN32" s="6" t="s">
        <v>19</v>
      </c>
      <c r="AO32" s="4">
        <v>28</v>
      </c>
    </row>
    <row r="33" spans="1:41">
      <c r="A33" s="4">
        <v>29</v>
      </c>
      <c r="B33" s="6" t="s">
        <v>85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>
        <v>1399</v>
      </c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>
        <v>280047.69999999995</v>
      </c>
      <c r="AF33" s="15"/>
      <c r="AG33" s="15"/>
      <c r="AH33" s="15"/>
      <c r="AI33" s="15"/>
      <c r="AJ33" s="15"/>
      <c r="AK33" s="15"/>
      <c r="AL33" s="15"/>
      <c r="AM33" s="16">
        <f>SUM(D33:AL33)</f>
        <v>281446.69999999995</v>
      </c>
      <c r="AN33" s="6" t="s">
        <v>85</v>
      </c>
      <c r="AO33" s="4">
        <v>29</v>
      </c>
    </row>
    <row r="34" spans="1:41">
      <c r="A34" s="4">
        <v>30</v>
      </c>
      <c r="B34" s="6" t="s">
        <v>21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21</v>
      </c>
      <c r="AO34" s="4">
        <v>30</v>
      </c>
    </row>
    <row r="35" spans="1:41">
      <c r="A35" s="4">
        <v>31</v>
      </c>
      <c r="B35" s="6" t="s">
        <v>23</v>
      </c>
      <c r="C35" s="15"/>
      <c r="D35" s="15">
        <v>17707.600000000002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>
        <v>81946.5</v>
      </c>
      <c r="AH35" s="15"/>
      <c r="AI35" s="15"/>
      <c r="AJ35" s="15"/>
      <c r="AK35" s="15"/>
      <c r="AL35" s="15"/>
      <c r="AM35" s="16">
        <f>SUM(D35:AL35)</f>
        <v>99654.1</v>
      </c>
      <c r="AN35" s="6" t="s">
        <v>23</v>
      </c>
      <c r="AO35" s="4">
        <v>31</v>
      </c>
    </row>
    <row r="36" spans="1:41">
      <c r="A36" s="4">
        <v>32</v>
      </c>
      <c r="B36" s="6" t="s">
        <v>22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v>0</v>
      </c>
      <c r="AN36" s="6" t="s">
        <v>22</v>
      </c>
      <c r="AO36" s="4">
        <v>32</v>
      </c>
    </row>
    <row r="37" spans="1:41">
      <c r="A37" s="4">
        <v>33</v>
      </c>
      <c r="B37" s="6" t="s">
        <v>24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v>0</v>
      </c>
      <c r="AN37" s="6" t="s">
        <v>24</v>
      </c>
      <c r="AO37" s="4">
        <v>33</v>
      </c>
    </row>
    <row r="38" spans="1:41">
      <c r="A38" s="4">
        <v>34</v>
      </c>
      <c r="B38" s="6" t="s">
        <v>26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>
        <v>50410.2</v>
      </c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6">
        <f>SUM(D38:AL38)</f>
        <v>50410.2</v>
      </c>
      <c r="AN38" s="6" t="s">
        <v>26</v>
      </c>
      <c r="AO38" s="4">
        <v>34</v>
      </c>
    </row>
    <row r="39" spans="1:41">
      <c r="A39" s="4">
        <v>35</v>
      </c>
      <c r="B39" s="6" t="s">
        <v>25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25</v>
      </c>
      <c r="AO39" s="4">
        <v>35</v>
      </c>
    </row>
    <row r="40" spans="1:41">
      <c r="A40" s="4">
        <v>36</v>
      </c>
      <c r="B40" s="6" t="s">
        <v>27</v>
      </c>
      <c r="C40" s="15"/>
      <c r="D40" s="15">
        <v>14236.2</v>
      </c>
      <c r="E40" s="15"/>
      <c r="F40" s="15"/>
      <c r="G40" s="15"/>
      <c r="H40" s="15"/>
      <c r="I40" s="15"/>
      <c r="J40" s="15"/>
      <c r="K40" s="15"/>
      <c r="L40" s="15"/>
      <c r="M40" s="15"/>
      <c r="N40" s="15">
        <v>48.6</v>
      </c>
      <c r="O40" s="15"/>
      <c r="P40" s="15"/>
      <c r="Q40" s="15"/>
      <c r="R40" s="15"/>
      <c r="S40" s="15"/>
      <c r="T40" s="15"/>
      <c r="U40" s="15"/>
      <c r="V40" s="15">
        <v>46856.5</v>
      </c>
      <c r="W40" s="15"/>
      <c r="X40" s="15"/>
      <c r="Y40" s="15"/>
      <c r="Z40" s="15"/>
      <c r="AA40" s="15"/>
      <c r="AB40" s="15">
        <v>262920.3</v>
      </c>
      <c r="AC40" s="15"/>
      <c r="AD40" s="15"/>
      <c r="AE40" s="15">
        <v>497696.4</v>
      </c>
      <c r="AF40" s="15"/>
      <c r="AG40" s="15"/>
      <c r="AH40" s="15"/>
      <c r="AI40" s="15"/>
      <c r="AJ40" s="15"/>
      <c r="AK40" s="15"/>
      <c r="AL40" s="15">
        <v>780176.19999999972</v>
      </c>
      <c r="AM40" s="16">
        <f>SUM(D40:AL40)</f>
        <v>1601934.1999999997</v>
      </c>
      <c r="AN40" s="6" t="s">
        <v>27</v>
      </c>
      <c r="AO40" s="4">
        <v>36</v>
      </c>
    </row>
    <row r="41" spans="1:41" ht="18.75">
      <c r="A41" s="13"/>
      <c r="B41" s="12" t="s">
        <v>90</v>
      </c>
      <c r="C41" s="16">
        <v>0</v>
      </c>
      <c r="D41" s="16">
        <f>SUM(D6:D40)</f>
        <v>2544203.8999999994</v>
      </c>
      <c r="E41" s="16">
        <v>0</v>
      </c>
      <c r="F41" s="16">
        <v>0</v>
      </c>
      <c r="G41" s="16">
        <v>0</v>
      </c>
      <c r="H41" s="16">
        <v>0</v>
      </c>
      <c r="I41" s="16">
        <f>SUM(I6:I40)</f>
        <v>376412.4</v>
      </c>
      <c r="J41" s="16">
        <v>0</v>
      </c>
      <c r="K41" s="16">
        <v>0</v>
      </c>
      <c r="L41" s="16">
        <v>0</v>
      </c>
      <c r="M41" s="16">
        <f>SUM(M6:M40)</f>
        <v>1008312.7999999996</v>
      </c>
      <c r="N41" s="16">
        <f>SUM(N6:N40)</f>
        <v>2995.5</v>
      </c>
      <c r="O41" s="16">
        <v>0</v>
      </c>
      <c r="P41" s="16">
        <v>0</v>
      </c>
      <c r="Q41" s="16">
        <v>0</v>
      </c>
      <c r="R41" s="16">
        <v>0</v>
      </c>
      <c r="S41" s="16">
        <f>SUM(S6:S40)</f>
        <v>79333.900000000009</v>
      </c>
      <c r="T41" s="16">
        <v>0</v>
      </c>
      <c r="U41" s="16">
        <v>0</v>
      </c>
      <c r="V41" s="16">
        <f>SUM(V6:V40)</f>
        <v>2510166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f>SUM(AB6:AB40)</f>
        <v>6761386.7999999989</v>
      </c>
      <c r="AC41" s="16">
        <f>SUM(AC6:AC40)</f>
        <v>19143.3</v>
      </c>
      <c r="AD41" s="16">
        <v>0</v>
      </c>
      <c r="AE41" s="16">
        <f>SUM(AE6:AE40)</f>
        <v>2504638.1</v>
      </c>
      <c r="AF41" s="16"/>
      <c r="AG41" s="16">
        <f>SUM(AG6:AG40)</f>
        <v>1773555.7</v>
      </c>
      <c r="AH41" s="16">
        <f>SUM(AH6:AH40)</f>
        <v>3692.5</v>
      </c>
      <c r="AI41" s="16">
        <v>0</v>
      </c>
      <c r="AJ41" s="16">
        <v>0</v>
      </c>
      <c r="AK41" s="16">
        <v>0</v>
      </c>
      <c r="AL41" s="16">
        <f>SUM(AL6:AL40)</f>
        <v>2422301.9000000013</v>
      </c>
      <c r="AM41" s="16">
        <f>SUM(D41:AL41)</f>
        <v>20006142.800000001</v>
      </c>
      <c r="AN41" s="12" t="s">
        <v>91</v>
      </c>
      <c r="AO41" s="13"/>
    </row>
  </sheetData>
  <mergeCells count="7">
    <mergeCell ref="A1:AO1"/>
    <mergeCell ref="A2:AO2"/>
    <mergeCell ref="A3:A4"/>
    <mergeCell ref="B3:B4"/>
    <mergeCell ref="AM3:AM4"/>
    <mergeCell ref="AN3:AN4"/>
    <mergeCell ref="AO3:AO4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O41"/>
  <sheetViews>
    <sheetView tabSelected="1" workbookViewId="0">
      <selection activeCell="AN41" sqref="AN41"/>
    </sheetView>
  </sheetViews>
  <sheetFormatPr defaultRowHeight="15"/>
  <cols>
    <col min="1" max="1" width="12.140625" style="1" customWidth="1"/>
    <col min="2" max="2" width="34.85546875" style="7" customWidth="1"/>
    <col min="3" max="3" width="9.5703125" style="1" bestFit="1" customWidth="1"/>
    <col min="4" max="5" width="9.28515625" style="1" bestFit="1" customWidth="1"/>
    <col min="6" max="6" width="9.5703125" style="1" bestFit="1" customWidth="1"/>
    <col min="7" max="7" width="10.5703125" style="1" bestFit="1" customWidth="1"/>
    <col min="8" max="13" width="9.28515625" style="1" bestFit="1" customWidth="1"/>
    <col min="14" max="14" width="9.5703125" style="1" bestFit="1" customWidth="1"/>
    <col min="15" max="15" width="9.28515625" style="1" bestFit="1" customWidth="1"/>
    <col min="16" max="20" width="9.5703125" style="1" bestFit="1" customWidth="1"/>
    <col min="21" max="21" width="9.28515625" style="1" bestFit="1" customWidth="1"/>
    <col min="22" max="22" width="10.5703125" style="1" bestFit="1" customWidth="1"/>
    <col min="23" max="24" width="9.28515625" style="1" bestFit="1" customWidth="1"/>
    <col min="25" max="25" width="9.5703125" style="1" bestFit="1" customWidth="1"/>
    <col min="26" max="27" width="9.28515625" style="1" bestFit="1" customWidth="1"/>
    <col min="28" max="28" width="9.5703125" style="1" bestFit="1" customWidth="1"/>
    <col min="29" max="30" width="9.28515625" style="1" bestFit="1" customWidth="1"/>
    <col min="31" max="31" width="9.5703125" style="1" bestFit="1" customWidth="1"/>
    <col min="32" max="32" width="9.28515625" style="1" bestFit="1" customWidth="1"/>
    <col min="33" max="34" width="9.5703125" style="1" bestFit="1" customWidth="1"/>
    <col min="35" max="36" width="9.28515625" style="1" bestFit="1" customWidth="1"/>
    <col min="37" max="38" width="10.5703125" style="1" bestFit="1" customWidth="1"/>
    <col min="39" max="39" width="16.85546875" style="3" customWidth="1"/>
    <col min="40" max="40" width="29.140625" style="1" customWidth="1"/>
    <col min="41" max="41" width="9.140625" style="1"/>
  </cols>
  <sheetData>
    <row r="1" spans="1:41" ht="21">
      <c r="A1" s="17" t="s">
        <v>78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9"/>
    </row>
    <row r="2" spans="1:41" ht="18.75">
      <c r="A2" s="20" t="s">
        <v>67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1:41" ht="140.25" customHeight="1">
      <c r="A3" s="23" t="s">
        <v>28</v>
      </c>
      <c r="B3" s="25" t="s">
        <v>68</v>
      </c>
      <c r="C3" s="8" t="s">
        <v>79</v>
      </c>
      <c r="D3" s="8" t="s">
        <v>29</v>
      </c>
      <c r="E3" s="8" t="s">
        <v>0</v>
      </c>
      <c r="F3" s="8" t="s">
        <v>1</v>
      </c>
      <c r="G3" s="8" t="s">
        <v>2</v>
      </c>
      <c r="H3" s="8" t="s">
        <v>3</v>
      </c>
      <c r="I3" s="8" t="s">
        <v>80</v>
      </c>
      <c r="J3" s="8" t="s">
        <v>81</v>
      </c>
      <c r="K3" s="8" t="s">
        <v>82</v>
      </c>
      <c r="L3" s="8" t="s">
        <v>4</v>
      </c>
      <c r="M3" s="8" t="s">
        <v>5</v>
      </c>
      <c r="N3" s="8" t="s">
        <v>6</v>
      </c>
      <c r="O3" s="8" t="s">
        <v>8</v>
      </c>
      <c r="P3" s="8" t="s">
        <v>7</v>
      </c>
      <c r="Q3" s="8" t="s">
        <v>83</v>
      </c>
      <c r="R3" s="8" t="s">
        <v>9</v>
      </c>
      <c r="S3" s="8" t="s">
        <v>11</v>
      </c>
      <c r="T3" s="8" t="s">
        <v>10</v>
      </c>
      <c r="U3" s="8" t="s">
        <v>84</v>
      </c>
      <c r="V3" s="8" t="s">
        <v>15</v>
      </c>
      <c r="W3" s="8" t="s">
        <v>12</v>
      </c>
      <c r="X3" s="8" t="s">
        <v>14</v>
      </c>
      <c r="Y3" s="8" t="s">
        <v>13</v>
      </c>
      <c r="Z3" s="8" t="s">
        <v>16</v>
      </c>
      <c r="AA3" s="8" t="s">
        <v>17</v>
      </c>
      <c r="AB3" s="8" t="s">
        <v>18</v>
      </c>
      <c r="AC3" s="8" t="s">
        <v>20</v>
      </c>
      <c r="AD3" s="8" t="s">
        <v>19</v>
      </c>
      <c r="AE3" s="8" t="s">
        <v>85</v>
      </c>
      <c r="AF3" s="8" t="s">
        <v>21</v>
      </c>
      <c r="AG3" s="8" t="s">
        <v>23</v>
      </c>
      <c r="AH3" s="8" t="s">
        <v>22</v>
      </c>
      <c r="AI3" s="8" t="s">
        <v>24</v>
      </c>
      <c r="AJ3" s="8" t="s">
        <v>26</v>
      </c>
      <c r="AK3" s="8" t="s">
        <v>25</v>
      </c>
      <c r="AL3" s="8" t="s">
        <v>27</v>
      </c>
      <c r="AM3" s="27" t="s">
        <v>89</v>
      </c>
      <c r="AN3" s="29"/>
      <c r="AO3" s="30"/>
    </row>
    <row r="4" spans="1:41" ht="27" customHeight="1">
      <c r="A4" s="24"/>
      <c r="B4" s="26"/>
      <c r="C4" s="9" t="s">
        <v>30</v>
      </c>
      <c r="D4" s="9" t="s">
        <v>31</v>
      </c>
      <c r="E4" s="9" t="s">
        <v>32</v>
      </c>
      <c r="F4" s="9" t="s">
        <v>33</v>
      </c>
      <c r="G4" s="9" t="s">
        <v>34</v>
      </c>
      <c r="H4" s="9" t="s">
        <v>35</v>
      </c>
      <c r="I4" s="9" t="s">
        <v>36</v>
      </c>
      <c r="J4" s="9" t="s">
        <v>37</v>
      </c>
      <c r="K4" s="9" t="s">
        <v>38</v>
      </c>
      <c r="L4" s="9" t="s">
        <v>39</v>
      </c>
      <c r="M4" s="9" t="s">
        <v>40</v>
      </c>
      <c r="N4" s="9" t="s">
        <v>41</v>
      </c>
      <c r="O4" s="9" t="s">
        <v>42</v>
      </c>
      <c r="P4" s="9" t="s">
        <v>43</v>
      </c>
      <c r="Q4" s="9" t="s">
        <v>44</v>
      </c>
      <c r="R4" s="9" t="s">
        <v>45</v>
      </c>
      <c r="S4" s="9" t="s">
        <v>46</v>
      </c>
      <c r="T4" s="9" t="s">
        <v>47</v>
      </c>
      <c r="U4" s="9" t="s">
        <v>48</v>
      </c>
      <c r="V4" s="9" t="s">
        <v>49</v>
      </c>
      <c r="W4" s="9" t="s">
        <v>50</v>
      </c>
      <c r="X4" s="9" t="s">
        <v>51</v>
      </c>
      <c r="Y4" s="9" t="s">
        <v>52</v>
      </c>
      <c r="Z4" s="9" t="s">
        <v>53</v>
      </c>
      <c r="AA4" s="9" t="s">
        <v>54</v>
      </c>
      <c r="AB4" s="9" t="s">
        <v>55</v>
      </c>
      <c r="AC4" s="9" t="s">
        <v>56</v>
      </c>
      <c r="AD4" s="9" t="s">
        <v>57</v>
      </c>
      <c r="AE4" s="9" t="s">
        <v>58</v>
      </c>
      <c r="AF4" s="9" t="s">
        <v>59</v>
      </c>
      <c r="AG4" s="9" t="s">
        <v>60</v>
      </c>
      <c r="AH4" s="9" t="s">
        <v>61</v>
      </c>
      <c r="AI4" s="9" t="s">
        <v>62</v>
      </c>
      <c r="AJ4" s="9" t="s">
        <v>63</v>
      </c>
      <c r="AK4" s="9" t="s">
        <v>64</v>
      </c>
      <c r="AL4" s="9" t="s">
        <v>65</v>
      </c>
      <c r="AM4" s="28"/>
      <c r="AN4" s="29"/>
      <c r="AO4" s="31"/>
    </row>
    <row r="5" spans="1:41">
      <c r="A5" s="4">
        <v>1</v>
      </c>
      <c r="B5" s="6" t="s">
        <v>79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79</v>
      </c>
      <c r="AO5" s="4">
        <v>1</v>
      </c>
    </row>
    <row r="6" spans="1:41">
      <c r="A6" s="4">
        <v>2</v>
      </c>
      <c r="B6" s="6" t="s">
        <v>29</v>
      </c>
      <c r="C6" s="15"/>
      <c r="D6" s="15">
        <v>1552428.3000000003</v>
      </c>
      <c r="E6" s="15"/>
      <c r="F6" s="15"/>
      <c r="G6" s="15"/>
      <c r="H6" s="15"/>
      <c r="I6" s="15">
        <v>1859.8</v>
      </c>
      <c r="J6" s="15"/>
      <c r="K6" s="15"/>
      <c r="L6" s="15"/>
      <c r="M6" s="15"/>
      <c r="N6" s="15"/>
      <c r="O6" s="15"/>
      <c r="P6" s="15"/>
      <c r="Q6" s="15"/>
      <c r="R6" s="15"/>
      <c r="S6" s="15">
        <v>11955.3</v>
      </c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>
        <v>7888.8</v>
      </c>
      <c r="AH6" s="15">
        <v>657398.30000000028</v>
      </c>
      <c r="AI6" s="15"/>
      <c r="AJ6" s="15"/>
      <c r="AK6" s="15"/>
      <c r="AL6" s="15"/>
      <c r="AM6" s="16">
        <f>SUM(D6:AL6)</f>
        <v>2231530.5000000009</v>
      </c>
      <c r="AN6" s="6" t="s">
        <v>29</v>
      </c>
      <c r="AO6" s="4">
        <v>2</v>
      </c>
    </row>
    <row r="7" spans="1:41">
      <c r="A7" s="4">
        <v>3</v>
      </c>
      <c r="B7" s="6" t="s">
        <v>0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0</v>
      </c>
      <c r="AO7" s="4">
        <v>3</v>
      </c>
    </row>
    <row r="8" spans="1:41">
      <c r="A8" s="4">
        <v>4</v>
      </c>
      <c r="B8" s="6" t="s">
        <v>1</v>
      </c>
      <c r="C8" s="15"/>
      <c r="D8" s="15">
        <v>143547.59999999998</v>
      </c>
      <c r="E8" s="15"/>
      <c r="F8" s="15">
        <v>290837.90000000002</v>
      </c>
      <c r="G8" s="15">
        <v>3325.9</v>
      </c>
      <c r="H8" s="15"/>
      <c r="I8" s="15">
        <v>345460.70000000013</v>
      </c>
      <c r="J8" s="15"/>
      <c r="K8" s="15"/>
      <c r="L8" s="15"/>
      <c r="M8" s="15"/>
      <c r="N8" s="15">
        <v>7200</v>
      </c>
      <c r="O8" s="15"/>
      <c r="P8" s="15"/>
      <c r="Q8" s="15"/>
      <c r="R8" s="15">
        <v>125368.70000000003</v>
      </c>
      <c r="S8" s="15"/>
      <c r="T8" s="15"/>
      <c r="U8" s="15"/>
      <c r="V8" s="15">
        <v>82587.200000000026</v>
      </c>
      <c r="W8" s="15">
        <v>11040</v>
      </c>
      <c r="X8" s="15"/>
      <c r="Y8" s="15"/>
      <c r="Z8" s="15"/>
      <c r="AA8" s="15"/>
      <c r="AB8" s="15">
        <v>232502.5999999998</v>
      </c>
      <c r="AC8" s="15"/>
      <c r="AD8" s="15"/>
      <c r="AE8" s="15">
        <v>15887.7</v>
      </c>
      <c r="AF8" s="15"/>
      <c r="AG8" s="15"/>
      <c r="AH8" s="15">
        <v>210803.89999999997</v>
      </c>
      <c r="AI8" s="15"/>
      <c r="AJ8" s="15"/>
      <c r="AK8" s="15"/>
      <c r="AL8" s="15">
        <v>813762.60000000696</v>
      </c>
      <c r="AM8" s="16">
        <f>SUM(D8:AL8)</f>
        <v>2282324.8000000068</v>
      </c>
      <c r="AN8" s="6" t="s">
        <v>1</v>
      </c>
      <c r="AO8" s="4">
        <v>4</v>
      </c>
    </row>
    <row r="9" spans="1:41">
      <c r="A9" s="4">
        <v>5</v>
      </c>
      <c r="B9" s="6" t="s">
        <v>2</v>
      </c>
      <c r="C9" s="15"/>
      <c r="D9" s="15">
        <v>238108.69999999981</v>
      </c>
      <c r="E9" s="15"/>
      <c r="F9" s="15">
        <v>7992.9</v>
      </c>
      <c r="G9" s="15">
        <v>453242.69999999931</v>
      </c>
      <c r="H9" s="15"/>
      <c r="I9" s="15">
        <v>2381540.5999999968</v>
      </c>
      <c r="J9" s="15"/>
      <c r="K9" s="15"/>
      <c r="L9" s="15"/>
      <c r="M9" s="15"/>
      <c r="N9" s="15"/>
      <c r="O9" s="15"/>
      <c r="P9" s="15"/>
      <c r="Q9" s="15"/>
      <c r="R9" s="15">
        <v>3579520.6999999462</v>
      </c>
      <c r="S9" s="15"/>
      <c r="T9" s="15"/>
      <c r="U9" s="15"/>
      <c r="V9" s="15">
        <v>4399120.1999999043</v>
      </c>
      <c r="W9" s="15">
        <v>91949</v>
      </c>
      <c r="X9" s="15"/>
      <c r="Y9" s="15"/>
      <c r="Z9" s="15"/>
      <c r="AA9" s="15"/>
      <c r="AB9" s="15">
        <v>775014.70000000147</v>
      </c>
      <c r="AC9" s="15"/>
      <c r="AD9" s="15"/>
      <c r="AE9" s="15">
        <v>384070.39999999991</v>
      </c>
      <c r="AF9" s="15"/>
      <c r="AG9" s="15">
        <v>5319</v>
      </c>
      <c r="AH9" s="15">
        <v>90770.199999999983</v>
      </c>
      <c r="AI9" s="15"/>
      <c r="AJ9" s="15">
        <v>648408.70000000182</v>
      </c>
      <c r="AK9" s="15"/>
      <c r="AL9" s="15">
        <v>1479167.5999999933</v>
      </c>
      <c r="AM9" s="16">
        <f>SUM(D9:AL9)</f>
        <v>14534225.399999842</v>
      </c>
      <c r="AN9" s="6" t="s">
        <v>2</v>
      </c>
      <c r="AO9" s="4">
        <v>5</v>
      </c>
    </row>
    <row r="10" spans="1:41">
      <c r="A10" s="4">
        <v>6</v>
      </c>
      <c r="B10" s="6" t="s">
        <v>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>
        <v>39472.1</v>
      </c>
      <c r="W10" s="15"/>
      <c r="X10" s="15"/>
      <c r="Y10" s="15"/>
      <c r="Z10" s="15"/>
      <c r="AA10" s="15"/>
      <c r="AB10" s="15"/>
      <c r="AC10" s="15"/>
      <c r="AD10" s="15"/>
      <c r="AE10" s="15">
        <v>183986.40000000002</v>
      </c>
      <c r="AF10" s="15"/>
      <c r="AG10" s="15"/>
      <c r="AH10" s="15"/>
      <c r="AI10" s="15"/>
      <c r="AJ10" s="15"/>
      <c r="AK10" s="15"/>
      <c r="AL10" s="15"/>
      <c r="AM10" s="16">
        <f>SUM(D10:AL10)</f>
        <v>223458.50000000003</v>
      </c>
      <c r="AN10" s="6" t="s">
        <v>3</v>
      </c>
      <c r="AO10" s="4">
        <v>6</v>
      </c>
    </row>
    <row r="11" spans="1:41">
      <c r="A11" s="4">
        <v>7</v>
      </c>
      <c r="B11" s="6" t="s">
        <v>80</v>
      </c>
      <c r="C11" s="15"/>
      <c r="D11" s="15"/>
      <c r="E11" s="15"/>
      <c r="F11" s="15"/>
      <c r="G11" s="15"/>
      <c r="H11" s="15"/>
      <c r="I11" s="15">
        <v>976789.80000000133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>
        <v>22525.399999999998</v>
      </c>
      <c r="W11" s="15">
        <v>37260</v>
      </c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>
        <v>1368</v>
      </c>
      <c r="AI11" s="15"/>
      <c r="AJ11" s="15"/>
      <c r="AK11" s="15"/>
      <c r="AL11" s="15"/>
      <c r="AM11" s="16">
        <f>SUM(D11:AL11)</f>
        <v>1037943.2000000014</v>
      </c>
      <c r="AN11" s="6" t="s">
        <v>80</v>
      </c>
      <c r="AO11" s="4">
        <v>7</v>
      </c>
    </row>
    <row r="12" spans="1:41">
      <c r="A12" s="4">
        <v>8</v>
      </c>
      <c r="B12" s="6" t="s">
        <v>81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81</v>
      </c>
      <c r="AO12" s="4">
        <v>8</v>
      </c>
    </row>
    <row r="13" spans="1:41">
      <c r="A13" s="4">
        <v>9</v>
      </c>
      <c r="B13" s="6" t="s">
        <v>82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82</v>
      </c>
      <c r="AO13" s="4">
        <v>9</v>
      </c>
    </row>
    <row r="14" spans="1:41">
      <c r="A14" s="4">
        <v>10</v>
      </c>
      <c r="B14" s="6" t="s">
        <v>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>
        <v>11962.800000000001</v>
      </c>
      <c r="AE14" s="15">
        <v>326154.00000000017</v>
      </c>
      <c r="AF14" s="15"/>
      <c r="AG14" s="15"/>
      <c r="AH14" s="15"/>
      <c r="AI14" s="15"/>
      <c r="AJ14" s="15"/>
      <c r="AK14" s="15"/>
      <c r="AL14" s="15"/>
      <c r="AM14" s="16">
        <f>SUM(D14:AL14)</f>
        <v>338116.80000000016</v>
      </c>
      <c r="AN14" s="6" t="s">
        <v>4</v>
      </c>
      <c r="AO14" s="4">
        <v>10</v>
      </c>
    </row>
    <row r="15" spans="1:41">
      <c r="A15" s="4">
        <v>11</v>
      </c>
      <c r="B15" s="6" t="s">
        <v>5</v>
      </c>
      <c r="C15" s="15"/>
      <c r="D15" s="15">
        <v>86075.999999999985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>
        <v>192905.09999999995</v>
      </c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f>SUM(D15:AL15)</f>
        <v>278981.09999999992</v>
      </c>
      <c r="AN15" s="6" t="s">
        <v>5</v>
      </c>
      <c r="AO15" s="4">
        <v>11</v>
      </c>
    </row>
    <row r="16" spans="1:41">
      <c r="A16" s="4">
        <v>12</v>
      </c>
      <c r="B16" s="6" t="s">
        <v>6</v>
      </c>
      <c r="C16" s="15"/>
      <c r="D16" s="15">
        <v>8102.8</v>
      </c>
      <c r="E16" s="15"/>
      <c r="F16" s="15"/>
      <c r="G16" s="15"/>
      <c r="H16" s="15"/>
      <c r="I16" s="15"/>
      <c r="J16" s="15"/>
      <c r="K16" s="15"/>
      <c r="L16" s="15"/>
      <c r="M16" s="15"/>
      <c r="N16" s="15">
        <v>144849.80000000002</v>
      </c>
      <c r="O16" s="15"/>
      <c r="P16" s="15"/>
      <c r="Q16" s="15"/>
      <c r="R16" s="15"/>
      <c r="S16" s="15">
        <v>6819</v>
      </c>
      <c r="T16" s="15"/>
      <c r="U16" s="15"/>
      <c r="V16" s="15"/>
      <c r="W16" s="15">
        <v>350133.59999999992</v>
      </c>
      <c r="X16" s="15"/>
      <c r="Y16" s="15"/>
      <c r="Z16" s="15"/>
      <c r="AA16" s="15"/>
      <c r="AB16" s="15"/>
      <c r="AC16" s="15"/>
      <c r="AD16" s="15"/>
      <c r="AE16" s="15">
        <v>1108802.4000000008</v>
      </c>
      <c r="AF16" s="15"/>
      <c r="AG16" s="15"/>
      <c r="AH16" s="15">
        <v>28737.900000000012</v>
      </c>
      <c r="AI16" s="15"/>
      <c r="AJ16" s="15"/>
      <c r="AK16" s="15"/>
      <c r="AL16" s="15"/>
      <c r="AM16" s="16">
        <f>SUM(D16:AL16)</f>
        <v>1647445.5000000007</v>
      </c>
      <c r="AN16" s="6" t="s">
        <v>6</v>
      </c>
      <c r="AO16" s="4">
        <v>12</v>
      </c>
    </row>
    <row r="17" spans="1:41">
      <c r="A17" s="4">
        <v>13</v>
      </c>
      <c r="B17" s="6" t="s">
        <v>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v>2737.8</v>
      </c>
      <c r="P17" s="15"/>
      <c r="Q17" s="15"/>
      <c r="R17" s="15"/>
      <c r="S17" s="15"/>
      <c r="T17" s="15"/>
      <c r="U17" s="15"/>
      <c r="V17" s="15">
        <v>31212.099999999995</v>
      </c>
      <c r="W17" s="15">
        <v>11060</v>
      </c>
      <c r="X17" s="15"/>
      <c r="Y17" s="15"/>
      <c r="Z17" s="15"/>
      <c r="AA17" s="15"/>
      <c r="AB17" s="15"/>
      <c r="AC17" s="15"/>
      <c r="AD17" s="15">
        <v>133539.29999999987</v>
      </c>
      <c r="AE17" s="15">
        <v>4197892.1999999825</v>
      </c>
      <c r="AF17" s="15"/>
      <c r="AG17" s="15"/>
      <c r="AH17" s="15">
        <v>3903</v>
      </c>
      <c r="AI17" s="15"/>
      <c r="AJ17" s="15">
        <v>5484</v>
      </c>
      <c r="AK17" s="15">
        <v>1329</v>
      </c>
      <c r="AL17" s="15"/>
      <c r="AM17" s="16">
        <f>SUM(D17:AL17)</f>
        <v>4387157.3999999827</v>
      </c>
      <c r="AN17" s="6" t="s">
        <v>8</v>
      </c>
      <c r="AO17" s="4">
        <v>13</v>
      </c>
    </row>
    <row r="18" spans="1:41">
      <c r="A18" s="4">
        <v>14</v>
      </c>
      <c r="B18" s="6" t="s">
        <v>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7</v>
      </c>
      <c r="AO18" s="4">
        <v>14</v>
      </c>
    </row>
    <row r="19" spans="1:41">
      <c r="A19" s="4">
        <v>15</v>
      </c>
      <c r="B19" s="6" t="s">
        <v>83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>
        <v>638851.70000000182</v>
      </c>
      <c r="AE19" s="15">
        <v>323550.39999999979</v>
      </c>
      <c r="AF19" s="15"/>
      <c r="AG19" s="15"/>
      <c r="AH19" s="15"/>
      <c r="AI19" s="15"/>
      <c r="AJ19" s="15"/>
      <c r="AK19" s="15"/>
      <c r="AL19" s="15"/>
      <c r="AM19" s="16">
        <f>SUM(D19:AL19)</f>
        <v>962402.10000000161</v>
      </c>
      <c r="AN19" s="6" t="s">
        <v>83</v>
      </c>
      <c r="AO19" s="4">
        <v>15</v>
      </c>
    </row>
    <row r="20" spans="1:41">
      <c r="A20" s="4">
        <v>16</v>
      </c>
      <c r="B20" s="6" t="s">
        <v>9</v>
      </c>
      <c r="C20" s="15"/>
      <c r="D20" s="15">
        <v>14826.5</v>
      </c>
      <c r="E20" s="15"/>
      <c r="F20" s="15"/>
      <c r="G20" s="15">
        <v>5322.6</v>
      </c>
      <c r="H20" s="15"/>
      <c r="I20" s="15">
        <v>4843489.2999999924</v>
      </c>
      <c r="J20" s="15"/>
      <c r="K20" s="15"/>
      <c r="L20" s="15"/>
      <c r="M20" s="15"/>
      <c r="N20" s="15"/>
      <c r="O20" s="15"/>
      <c r="P20" s="15"/>
      <c r="Q20" s="15"/>
      <c r="R20" s="15">
        <v>884387.40000000212</v>
      </c>
      <c r="S20" s="15"/>
      <c r="T20" s="15"/>
      <c r="U20" s="15"/>
      <c r="V20" s="15">
        <v>64850.1</v>
      </c>
      <c r="W20" s="15">
        <v>38709</v>
      </c>
      <c r="X20" s="15"/>
      <c r="Y20" s="15"/>
      <c r="Z20" s="15"/>
      <c r="AA20" s="15"/>
      <c r="AB20" s="15">
        <v>1372245.2000000007</v>
      </c>
      <c r="AC20" s="15"/>
      <c r="AD20" s="15"/>
      <c r="AE20" s="15"/>
      <c r="AF20" s="15"/>
      <c r="AG20" s="15"/>
      <c r="AH20" s="15">
        <v>100358.6</v>
      </c>
      <c r="AI20" s="15"/>
      <c r="AJ20" s="15"/>
      <c r="AK20" s="15"/>
      <c r="AL20" s="15">
        <v>84213.099999999991</v>
      </c>
      <c r="AM20" s="16">
        <f>SUM(D20:AL20)</f>
        <v>7408401.7999999933</v>
      </c>
      <c r="AN20" s="6" t="s">
        <v>9</v>
      </c>
      <c r="AO20" s="4">
        <v>16</v>
      </c>
    </row>
    <row r="21" spans="1:41">
      <c r="A21" s="4">
        <v>17</v>
      </c>
      <c r="B21" s="6" t="s">
        <v>11</v>
      </c>
      <c r="C21" s="15"/>
      <c r="D21" s="15">
        <v>3281410.3999999799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>
        <v>2255431.599999995</v>
      </c>
      <c r="T21" s="15"/>
      <c r="U21" s="15"/>
      <c r="V21" s="15"/>
      <c r="W21" s="15">
        <v>79698.899999999994</v>
      </c>
      <c r="X21" s="15"/>
      <c r="Y21" s="15"/>
      <c r="Z21" s="15"/>
      <c r="AA21" s="15"/>
      <c r="AB21" s="15"/>
      <c r="AC21" s="15"/>
      <c r="AD21" s="15"/>
      <c r="AE21" s="15"/>
      <c r="AF21" s="15"/>
      <c r="AG21" s="15">
        <v>163371</v>
      </c>
      <c r="AH21" s="15">
        <v>37106.800000000003</v>
      </c>
      <c r="AI21" s="15"/>
      <c r="AJ21" s="15"/>
      <c r="AK21" s="15"/>
      <c r="AL21" s="15"/>
      <c r="AM21" s="16">
        <f>SUM(D21:AL21)</f>
        <v>5817018.699999975</v>
      </c>
      <c r="AN21" s="6" t="s">
        <v>11</v>
      </c>
      <c r="AO21" s="4">
        <v>17</v>
      </c>
    </row>
    <row r="22" spans="1:41">
      <c r="A22" s="4">
        <v>18</v>
      </c>
      <c r="B22" s="6" t="s">
        <v>10</v>
      </c>
      <c r="C22" s="15"/>
      <c r="D22" s="15">
        <v>559086.70000000123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>
        <v>597416.20000000088</v>
      </c>
      <c r="T22" s="15">
        <v>3871</v>
      </c>
      <c r="U22" s="15"/>
      <c r="V22" s="15"/>
      <c r="W22" s="15">
        <v>7740</v>
      </c>
      <c r="X22" s="15"/>
      <c r="Y22" s="15"/>
      <c r="Z22" s="15"/>
      <c r="AA22" s="15"/>
      <c r="AB22" s="15"/>
      <c r="AC22" s="15"/>
      <c r="AD22" s="15"/>
      <c r="AE22" s="15"/>
      <c r="AF22" s="15"/>
      <c r="AG22" s="15">
        <v>490080.20000000112</v>
      </c>
      <c r="AH22" s="15">
        <v>48972.800000000025</v>
      </c>
      <c r="AI22" s="15"/>
      <c r="AJ22" s="15"/>
      <c r="AK22" s="15"/>
      <c r="AL22" s="15"/>
      <c r="AM22" s="16">
        <f>SUM(D22:AL22)</f>
        <v>1707166.9000000034</v>
      </c>
      <c r="AN22" s="6" t="s">
        <v>10</v>
      </c>
      <c r="AO22" s="4">
        <v>18</v>
      </c>
    </row>
    <row r="23" spans="1:41">
      <c r="A23" s="4">
        <v>19</v>
      </c>
      <c r="B23" s="6" t="s">
        <v>84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84</v>
      </c>
      <c r="AO23" s="4">
        <v>19</v>
      </c>
    </row>
    <row r="24" spans="1:41">
      <c r="A24" s="4">
        <v>20</v>
      </c>
      <c r="B24" s="6" t="s">
        <v>15</v>
      </c>
      <c r="C24" s="15"/>
      <c r="D24" s="15">
        <v>78064.299999999988</v>
      </c>
      <c r="E24" s="15"/>
      <c r="F24" s="15"/>
      <c r="G24" s="15"/>
      <c r="H24" s="15"/>
      <c r="I24" s="15">
        <v>88607.700000000012</v>
      </c>
      <c r="J24" s="15"/>
      <c r="K24" s="15"/>
      <c r="L24" s="15"/>
      <c r="M24" s="15"/>
      <c r="N24" s="15"/>
      <c r="O24" s="15"/>
      <c r="P24" s="15"/>
      <c r="Q24" s="15"/>
      <c r="R24" s="15"/>
      <c r="S24" s="15">
        <v>30660.5</v>
      </c>
      <c r="T24" s="15"/>
      <c r="U24" s="15"/>
      <c r="V24" s="15">
        <v>728491.40000000258</v>
      </c>
      <c r="W24" s="15">
        <v>1013692.8999999999</v>
      </c>
      <c r="X24" s="15"/>
      <c r="Y24" s="15"/>
      <c r="Z24" s="15"/>
      <c r="AA24" s="15"/>
      <c r="AB24" s="15">
        <v>141352.2999999999</v>
      </c>
      <c r="AC24" s="15"/>
      <c r="AD24" s="15"/>
      <c r="AE24" s="15">
        <v>1165677.6000000031</v>
      </c>
      <c r="AF24" s="15"/>
      <c r="AG24" s="15"/>
      <c r="AH24" s="15">
        <v>486427.7</v>
      </c>
      <c r="AI24" s="15"/>
      <c r="AJ24" s="15">
        <v>2094</v>
      </c>
      <c r="AK24" s="15"/>
      <c r="AL24" s="15"/>
      <c r="AM24" s="16">
        <f>SUM(D24:AL24)</f>
        <v>3735068.400000006</v>
      </c>
      <c r="AN24" s="6" t="s">
        <v>15</v>
      </c>
      <c r="AO24" s="4">
        <v>20</v>
      </c>
    </row>
    <row r="25" spans="1:41">
      <c r="A25" s="4">
        <v>21</v>
      </c>
      <c r="B25" s="6" t="s">
        <v>12</v>
      </c>
      <c r="C25" s="15"/>
      <c r="D25" s="15">
        <v>531691.10000000021</v>
      </c>
      <c r="E25" s="15"/>
      <c r="F25" s="15"/>
      <c r="G25" s="15"/>
      <c r="H25" s="15"/>
      <c r="I25" s="15">
        <v>2935.8</v>
      </c>
      <c r="J25" s="15"/>
      <c r="K25" s="15"/>
      <c r="L25" s="15"/>
      <c r="M25" s="15"/>
      <c r="N25" s="15">
        <v>1323.6</v>
      </c>
      <c r="O25" s="15"/>
      <c r="P25" s="15"/>
      <c r="Q25" s="15"/>
      <c r="R25" s="15"/>
      <c r="S25" s="15">
        <v>7284615.2000000812</v>
      </c>
      <c r="T25" s="15"/>
      <c r="U25" s="15"/>
      <c r="V25" s="15">
        <v>89724.1</v>
      </c>
      <c r="W25" s="15">
        <v>4538385.9999999935</v>
      </c>
      <c r="X25" s="15"/>
      <c r="Y25" s="15"/>
      <c r="Z25" s="15"/>
      <c r="AA25" s="15"/>
      <c r="AB25" s="15"/>
      <c r="AC25" s="15"/>
      <c r="AD25" s="15"/>
      <c r="AE25" s="15">
        <v>58631.799999999996</v>
      </c>
      <c r="AF25" s="15"/>
      <c r="AG25" s="15"/>
      <c r="AH25" s="15">
        <v>1478793.8000000005</v>
      </c>
      <c r="AI25" s="15"/>
      <c r="AJ25" s="15"/>
      <c r="AK25" s="15"/>
      <c r="AL25" s="15"/>
      <c r="AM25" s="16">
        <f>SUM(D25:AL25)</f>
        <v>13986101.400000077</v>
      </c>
      <c r="AN25" s="6" t="s">
        <v>12</v>
      </c>
      <c r="AO25" s="4">
        <v>21</v>
      </c>
    </row>
    <row r="26" spans="1:41">
      <c r="A26" s="4">
        <v>22</v>
      </c>
      <c r="B26" s="6" t="s">
        <v>14</v>
      </c>
      <c r="C26" s="15"/>
      <c r="D26" s="15">
        <v>2856</v>
      </c>
      <c r="E26" s="15"/>
      <c r="F26" s="15">
        <v>11660.8</v>
      </c>
      <c r="G26" s="15"/>
      <c r="H26" s="15"/>
      <c r="I26" s="15">
        <v>3731.3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>
        <v>7955.4000000000005</v>
      </c>
      <c r="AC26" s="15"/>
      <c r="AD26" s="15"/>
      <c r="AE26" s="15"/>
      <c r="AF26" s="15"/>
      <c r="AG26" s="15"/>
      <c r="AH26" s="15">
        <v>9708</v>
      </c>
      <c r="AI26" s="15"/>
      <c r="AJ26" s="15"/>
      <c r="AK26" s="15"/>
      <c r="AL26" s="15">
        <v>18795.3</v>
      </c>
      <c r="AM26" s="16">
        <f>SUM(D26:AL26)</f>
        <v>54706.8</v>
      </c>
      <c r="AN26" s="6" t="s">
        <v>14</v>
      </c>
      <c r="AO26" s="4">
        <v>22</v>
      </c>
    </row>
    <row r="27" spans="1:41">
      <c r="A27" s="4">
        <v>23</v>
      </c>
      <c r="B27" s="6" t="s">
        <v>13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13</v>
      </c>
      <c r="AO27" s="4">
        <v>23</v>
      </c>
    </row>
    <row r="28" spans="1:41">
      <c r="A28" s="4">
        <v>24</v>
      </c>
      <c r="B28" s="6" t="s">
        <v>16</v>
      </c>
      <c r="C28" s="15"/>
      <c r="D28" s="15"/>
      <c r="E28" s="15"/>
      <c r="F28" s="15">
        <v>11379</v>
      </c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f>SUM(D28:AL28)</f>
        <v>11379</v>
      </c>
      <c r="AN28" s="6" t="s">
        <v>16</v>
      </c>
      <c r="AO28" s="4">
        <v>24</v>
      </c>
    </row>
    <row r="29" spans="1:41">
      <c r="A29" s="4">
        <v>25</v>
      </c>
      <c r="B29" s="6" t="s">
        <v>17</v>
      </c>
      <c r="C29" s="15"/>
      <c r="D29" s="15">
        <v>16097</v>
      </c>
      <c r="E29" s="15"/>
      <c r="F29" s="15">
        <v>28087.700000000004</v>
      </c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>
        <v>5160.8999999999996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>
        <v>17097</v>
      </c>
      <c r="AM29" s="16">
        <f>SUM(D29:AL29)</f>
        <v>66442.600000000006</v>
      </c>
      <c r="AN29" s="6" t="s">
        <v>17</v>
      </c>
      <c r="AO29" s="4">
        <v>25</v>
      </c>
    </row>
    <row r="30" spans="1:41">
      <c r="A30" s="4">
        <v>26</v>
      </c>
      <c r="B30" s="6" t="s">
        <v>18</v>
      </c>
      <c r="C30" s="15"/>
      <c r="D30" s="15">
        <v>1689198.900000005</v>
      </c>
      <c r="E30" s="15"/>
      <c r="F30" s="15"/>
      <c r="G30" s="15"/>
      <c r="H30" s="15"/>
      <c r="I30" s="15">
        <v>2193032.299999997</v>
      </c>
      <c r="J30" s="15"/>
      <c r="K30" s="15"/>
      <c r="L30" s="15"/>
      <c r="M30" s="15"/>
      <c r="N30" s="15"/>
      <c r="O30" s="15"/>
      <c r="P30" s="15"/>
      <c r="Q30" s="15"/>
      <c r="R30" s="15">
        <v>47812.000000000015</v>
      </c>
      <c r="S30" s="15"/>
      <c r="T30" s="15"/>
      <c r="U30" s="15"/>
      <c r="V30" s="15"/>
      <c r="W30" s="15">
        <v>404842.89999999997</v>
      </c>
      <c r="X30" s="15"/>
      <c r="Y30" s="15"/>
      <c r="Z30" s="15"/>
      <c r="AA30" s="15"/>
      <c r="AB30" s="15">
        <v>2282457.9999999842</v>
      </c>
      <c r="AC30" s="15"/>
      <c r="AD30" s="15"/>
      <c r="AE30" s="15"/>
      <c r="AF30" s="15"/>
      <c r="AG30" s="15"/>
      <c r="AH30" s="15">
        <v>317874.90000000002</v>
      </c>
      <c r="AI30" s="15"/>
      <c r="AJ30" s="15"/>
      <c r="AK30" s="15"/>
      <c r="AL30" s="15">
        <v>38206.400000000009</v>
      </c>
      <c r="AM30" s="16">
        <f>SUM(D30:AL30)</f>
        <v>6973425.3999999873</v>
      </c>
      <c r="AN30" s="6" t="s">
        <v>18</v>
      </c>
      <c r="AO30" s="4">
        <v>26</v>
      </c>
    </row>
    <row r="31" spans="1:41">
      <c r="A31" s="4">
        <v>27</v>
      </c>
      <c r="B31" s="6" t="s">
        <v>20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20</v>
      </c>
      <c r="AO31" s="4">
        <v>27</v>
      </c>
    </row>
    <row r="32" spans="1:41">
      <c r="A32" s="4">
        <v>28</v>
      </c>
      <c r="B32" s="6" t="s">
        <v>19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>
        <v>19200.600000000002</v>
      </c>
      <c r="W32" s="15"/>
      <c r="X32" s="15"/>
      <c r="Y32" s="15"/>
      <c r="Z32" s="15"/>
      <c r="AA32" s="15"/>
      <c r="AB32" s="15"/>
      <c r="AC32" s="15"/>
      <c r="AD32" s="15">
        <v>32185.500000000015</v>
      </c>
      <c r="AE32" s="15">
        <v>942322.00000000093</v>
      </c>
      <c r="AF32" s="15"/>
      <c r="AG32" s="15"/>
      <c r="AH32" s="15"/>
      <c r="AI32" s="15"/>
      <c r="AJ32" s="15"/>
      <c r="AK32" s="15">
        <v>2755.8</v>
      </c>
      <c r="AL32" s="15"/>
      <c r="AM32" s="16">
        <f>SUM(D32:AL32)</f>
        <v>996463.90000000095</v>
      </c>
      <c r="AN32" s="6" t="s">
        <v>19</v>
      </c>
      <c r="AO32" s="4">
        <v>28</v>
      </c>
    </row>
    <row r="33" spans="1:41">
      <c r="A33" s="4">
        <v>29</v>
      </c>
      <c r="B33" s="6" t="s">
        <v>85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>
        <v>10216.9</v>
      </c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>
        <v>38761.500000000007</v>
      </c>
      <c r="AE33" s="15">
        <v>1958901.7999999986</v>
      </c>
      <c r="AF33" s="15"/>
      <c r="AG33" s="15"/>
      <c r="AH33" s="15">
        <v>10998</v>
      </c>
      <c r="AI33" s="15"/>
      <c r="AJ33" s="15"/>
      <c r="AK33" s="15"/>
      <c r="AL33" s="15"/>
      <c r="AM33" s="16">
        <f>SUM(D33:AL33)</f>
        <v>2018878.1999999986</v>
      </c>
      <c r="AN33" s="6" t="s">
        <v>85</v>
      </c>
      <c r="AO33" s="4">
        <v>29</v>
      </c>
    </row>
    <row r="34" spans="1:41">
      <c r="A34" s="4">
        <v>30</v>
      </c>
      <c r="B34" s="6" t="s">
        <v>21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21</v>
      </c>
      <c r="AO34" s="4">
        <v>30</v>
      </c>
    </row>
    <row r="35" spans="1:41">
      <c r="A35" s="4">
        <v>31</v>
      </c>
      <c r="B35" s="6" t="s">
        <v>23</v>
      </c>
      <c r="C35" s="15"/>
      <c r="D35" s="15">
        <v>1949208.2999999858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>
        <v>619644.90000000084</v>
      </c>
      <c r="T35" s="15"/>
      <c r="U35" s="15"/>
      <c r="V35" s="15"/>
      <c r="W35" s="15">
        <v>11589.5</v>
      </c>
      <c r="X35" s="15"/>
      <c r="Y35" s="15"/>
      <c r="Z35" s="15"/>
      <c r="AA35" s="15"/>
      <c r="AB35" s="15"/>
      <c r="AC35" s="15"/>
      <c r="AD35" s="15"/>
      <c r="AE35" s="15"/>
      <c r="AF35" s="15"/>
      <c r="AG35" s="15">
        <v>567219.90000000072</v>
      </c>
      <c r="AH35" s="15">
        <v>379297.90000000008</v>
      </c>
      <c r="AI35" s="15"/>
      <c r="AJ35" s="15"/>
      <c r="AK35" s="15"/>
      <c r="AL35" s="15"/>
      <c r="AM35" s="16">
        <f t="shared" ref="AM35:AM41" si="0">SUM(D35:AL35)</f>
        <v>3526960.4999999874</v>
      </c>
      <c r="AN35" s="6" t="s">
        <v>23</v>
      </c>
      <c r="AO35" s="4">
        <v>31</v>
      </c>
    </row>
    <row r="36" spans="1:41">
      <c r="A36" s="4">
        <v>32</v>
      </c>
      <c r="B36" s="6" t="s">
        <v>22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>
        <v>733951.29999999958</v>
      </c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>
        <v>56400.800000000039</v>
      </c>
      <c r="AI36" s="15"/>
      <c r="AJ36" s="15"/>
      <c r="AK36" s="15"/>
      <c r="AL36" s="15"/>
      <c r="AM36" s="16">
        <f t="shared" si="0"/>
        <v>790352.09999999963</v>
      </c>
      <c r="AN36" s="6" t="s">
        <v>22</v>
      </c>
      <c r="AO36" s="4">
        <v>32</v>
      </c>
    </row>
    <row r="37" spans="1:41">
      <c r="A37" s="4">
        <v>33</v>
      </c>
      <c r="B37" s="6" t="s">
        <v>24</v>
      </c>
      <c r="C37" s="15"/>
      <c r="D37" s="15"/>
      <c r="E37" s="15"/>
      <c r="F37" s="15">
        <v>56229.900000000016</v>
      </c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>
        <v>6557.7000000000007</v>
      </c>
      <c r="AC37" s="15"/>
      <c r="AD37" s="15"/>
      <c r="AE37" s="15"/>
      <c r="AF37" s="15"/>
      <c r="AG37" s="15"/>
      <c r="AH37" s="15">
        <v>2447.1</v>
      </c>
      <c r="AI37" s="15"/>
      <c r="AJ37" s="15"/>
      <c r="AK37" s="15"/>
      <c r="AL37" s="15">
        <v>15855.900000000001</v>
      </c>
      <c r="AM37" s="16">
        <f t="shared" si="0"/>
        <v>81090.60000000002</v>
      </c>
      <c r="AN37" s="6" t="s">
        <v>24</v>
      </c>
      <c r="AO37" s="4">
        <v>33</v>
      </c>
    </row>
    <row r="38" spans="1:41">
      <c r="A38" s="4">
        <v>34</v>
      </c>
      <c r="B38" s="6" t="s">
        <v>26</v>
      </c>
      <c r="C38" s="15"/>
      <c r="D38" s="15">
        <v>9019.1</v>
      </c>
      <c r="E38" s="15"/>
      <c r="F38" s="15"/>
      <c r="G38" s="15"/>
      <c r="H38" s="15">
        <v>119266</v>
      </c>
      <c r="I38" s="15">
        <v>1275452.5</v>
      </c>
      <c r="J38" s="15"/>
      <c r="K38" s="15"/>
      <c r="L38" s="15"/>
      <c r="M38" s="15"/>
      <c r="N38" s="15">
        <v>54649.000000000015</v>
      </c>
      <c r="O38" s="15">
        <v>1326.9</v>
      </c>
      <c r="P38" s="15"/>
      <c r="Q38" s="15"/>
      <c r="R38" s="15">
        <v>64759.200000000019</v>
      </c>
      <c r="S38" s="15">
        <v>37705.200000000004</v>
      </c>
      <c r="T38" s="15"/>
      <c r="U38" s="15"/>
      <c r="V38" s="15">
        <v>11035622.400000328</v>
      </c>
      <c r="W38" s="15">
        <v>445261.90000000008</v>
      </c>
      <c r="X38" s="15"/>
      <c r="Y38" s="15"/>
      <c r="Z38" s="15"/>
      <c r="AA38" s="15"/>
      <c r="AB38" s="15">
        <v>473445.00000000076</v>
      </c>
      <c r="AC38" s="15"/>
      <c r="AD38" s="15">
        <v>170102.39999999973</v>
      </c>
      <c r="AE38" s="15">
        <v>8345228.1000000518</v>
      </c>
      <c r="AF38" s="15"/>
      <c r="AG38" s="15"/>
      <c r="AH38" s="15">
        <v>151142.29999999999</v>
      </c>
      <c r="AI38" s="15"/>
      <c r="AJ38" s="15">
        <v>3621567.0999999801</v>
      </c>
      <c r="AK38" s="15">
        <v>31311.4</v>
      </c>
      <c r="AL38" s="15">
        <v>28952.30000000001</v>
      </c>
      <c r="AM38" s="16">
        <f t="shared" si="0"/>
        <v>25864810.800000362</v>
      </c>
      <c r="AN38" s="6" t="s">
        <v>26</v>
      </c>
      <c r="AO38" s="4">
        <v>34</v>
      </c>
    </row>
    <row r="39" spans="1:41">
      <c r="A39" s="4">
        <v>35</v>
      </c>
      <c r="B39" s="6" t="s">
        <v>25</v>
      </c>
      <c r="C39" s="15"/>
      <c r="D39" s="15"/>
      <c r="E39" s="15"/>
      <c r="F39" s="15"/>
      <c r="G39" s="15"/>
      <c r="H39" s="15"/>
      <c r="I39" s="15">
        <v>2737.8</v>
      </c>
      <c r="J39" s="15"/>
      <c r="K39" s="15"/>
      <c r="L39" s="15"/>
      <c r="M39" s="15"/>
      <c r="N39" s="15"/>
      <c r="O39" s="15"/>
      <c r="P39" s="15"/>
      <c r="Q39" s="15"/>
      <c r="R39" s="15">
        <v>1297</v>
      </c>
      <c r="S39" s="15"/>
      <c r="T39" s="15"/>
      <c r="U39" s="15"/>
      <c r="V39" s="15">
        <v>105667.89999999997</v>
      </c>
      <c r="W39" s="15">
        <v>2739</v>
      </c>
      <c r="X39" s="15"/>
      <c r="Y39" s="15"/>
      <c r="Z39" s="15"/>
      <c r="AA39" s="15"/>
      <c r="AB39" s="15">
        <v>5303.2</v>
      </c>
      <c r="AC39" s="15"/>
      <c r="AD39" s="15">
        <v>158480.2999999999</v>
      </c>
      <c r="AE39" s="15">
        <v>501098.30000000005</v>
      </c>
      <c r="AF39" s="15"/>
      <c r="AG39" s="15"/>
      <c r="AH39" s="15"/>
      <c r="AI39" s="15"/>
      <c r="AJ39" s="15">
        <v>118301.09999999992</v>
      </c>
      <c r="AK39" s="15">
        <v>43872</v>
      </c>
      <c r="AL39" s="15"/>
      <c r="AM39" s="16">
        <f t="shared" si="0"/>
        <v>939496.59999999986</v>
      </c>
      <c r="AN39" s="6" t="s">
        <v>25</v>
      </c>
      <c r="AO39" s="4">
        <v>35</v>
      </c>
    </row>
    <row r="40" spans="1:41">
      <c r="A40" s="4">
        <v>36</v>
      </c>
      <c r="B40" s="6" t="s">
        <v>27</v>
      </c>
      <c r="C40" s="15"/>
      <c r="D40" s="15">
        <v>1212011.9000000004</v>
      </c>
      <c r="E40" s="15"/>
      <c r="F40" s="15">
        <v>86447.899999999951</v>
      </c>
      <c r="G40" s="15">
        <v>8279.2000000000007</v>
      </c>
      <c r="H40" s="15"/>
      <c r="I40" s="15">
        <v>8933586.5000000373</v>
      </c>
      <c r="J40" s="15"/>
      <c r="K40" s="15"/>
      <c r="L40" s="15"/>
      <c r="M40" s="15"/>
      <c r="N40" s="15"/>
      <c r="O40" s="15"/>
      <c r="P40" s="15"/>
      <c r="Q40" s="15"/>
      <c r="R40" s="15">
        <v>1709974.7000000002</v>
      </c>
      <c r="S40" s="15"/>
      <c r="T40" s="15"/>
      <c r="U40" s="15"/>
      <c r="V40" s="15">
        <v>931199.40000000014</v>
      </c>
      <c r="W40" s="15">
        <v>170719.79999999996</v>
      </c>
      <c r="X40" s="15"/>
      <c r="Y40" s="15"/>
      <c r="Z40" s="15"/>
      <c r="AA40" s="15"/>
      <c r="AB40" s="15">
        <v>2021555.8999999927</v>
      </c>
      <c r="AC40" s="15"/>
      <c r="AD40" s="15"/>
      <c r="AE40" s="15">
        <v>24293.200000000001</v>
      </c>
      <c r="AF40" s="15"/>
      <c r="AG40" s="15"/>
      <c r="AH40" s="15">
        <v>314950.90000000002</v>
      </c>
      <c r="AI40" s="15"/>
      <c r="AJ40" s="15">
        <v>343633.00000000006</v>
      </c>
      <c r="AK40" s="15"/>
      <c r="AL40" s="15">
        <v>2587218.3999999361</v>
      </c>
      <c r="AM40" s="16">
        <f t="shared" si="0"/>
        <v>18343870.799999967</v>
      </c>
      <c r="AN40" s="6" t="s">
        <v>27</v>
      </c>
      <c r="AO40" s="4">
        <v>36</v>
      </c>
    </row>
    <row r="41" spans="1:41" ht="18.75">
      <c r="A41" s="13"/>
      <c r="B41" s="12" t="s">
        <v>90</v>
      </c>
      <c r="C41" s="16">
        <v>0</v>
      </c>
      <c r="D41" s="16">
        <f>SUM(D6:D40)</f>
        <v>11371733.599999972</v>
      </c>
      <c r="E41" s="16">
        <v>0</v>
      </c>
      <c r="F41" s="16">
        <f>SUM(F6:F40)</f>
        <v>492636.10000000003</v>
      </c>
      <c r="G41" s="16">
        <f>SUM(G6:G40)</f>
        <v>470170.39999999932</v>
      </c>
      <c r="H41" s="16">
        <f>SUM(H6:H40)</f>
        <v>119266</v>
      </c>
      <c r="I41" s="16">
        <f>SUM(I6:I40)</f>
        <v>21049224.100000024</v>
      </c>
      <c r="J41" s="16">
        <v>0</v>
      </c>
      <c r="K41" s="16">
        <v>0</v>
      </c>
      <c r="L41" s="16">
        <v>0</v>
      </c>
      <c r="M41" s="16">
        <v>0</v>
      </c>
      <c r="N41" s="16">
        <f>SUM(N6:N40)</f>
        <v>218239.30000000005</v>
      </c>
      <c r="O41" s="16">
        <f>SUM(O6:O40)</f>
        <v>4064.7000000000003</v>
      </c>
      <c r="P41" s="16">
        <v>0</v>
      </c>
      <c r="Q41" s="16">
        <v>0</v>
      </c>
      <c r="R41" s="16">
        <f>SUM(R6:R40)</f>
        <v>6413119.699999949</v>
      </c>
      <c r="S41" s="16">
        <f>SUM(S6:S40)</f>
        <v>11771104.300000075</v>
      </c>
      <c r="T41" s="16">
        <f>SUM(T6:T40)</f>
        <v>3871</v>
      </c>
      <c r="U41" s="16">
        <v>0</v>
      </c>
      <c r="V41" s="16">
        <f>SUM(V6:V40)</f>
        <v>17554833.800000235</v>
      </c>
      <c r="W41" s="16">
        <f>SUM(W6:W40)</f>
        <v>7214822.4999999935</v>
      </c>
      <c r="X41" s="16">
        <v>0</v>
      </c>
      <c r="Y41" s="16">
        <v>0</v>
      </c>
      <c r="Z41" s="16">
        <v>0</v>
      </c>
      <c r="AA41" s="16">
        <v>0</v>
      </c>
      <c r="AB41" s="16">
        <f>SUM(AB6:AB40)</f>
        <v>7318389.9999999804</v>
      </c>
      <c r="AC41" s="16">
        <v>0</v>
      </c>
      <c r="AD41" s="16">
        <f>SUM(AD6:AD40)</f>
        <v>1183883.5000000012</v>
      </c>
      <c r="AE41" s="16">
        <f>SUM(AE6:AE40)</f>
        <v>19536496.300000038</v>
      </c>
      <c r="AF41" s="16">
        <v>0</v>
      </c>
      <c r="AG41" s="16">
        <f>SUM(AG6:AG40)</f>
        <v>1233878.9000000018</v>
      </c>
      <c r="AH41" s="16">
        <f>SUM(AH6:AH40)</f>
        <v>4387460.9000000004</v>
      </c>
      <c r="AI41" s="16">
        <v>0</v>
      </c>
      <c r="AJ41" s="16">
        <f>SUM(AJ6:AJ40)</f>
        <v>4739487.8999999817</v>
      </c>
      <c r="AK41" s="16">
        <f>SUM(AK6:AK40)</f>
        <v>79268.200000000012</v>
      </c>
      <c r="AL41" s="16">
        <f>SUM(AL6:AL40)</f>
        <v>5083268.5999999363</v>
      </c>
      <c r="AM41" s="16">
        <f t="shared" si="0"/>
        <v>120245219.80000021</v>
      </c>
      <c r="AN41" s="12" t="s">
        <v>91</v>
      </c>
      <c r="AO41" s="13"/>
    </row>
  </sheetData>
  <mergeCells count="7">
    <mergeCell ref="A1:AO1"/>
    <mergeCell ref="A2:AO2"/>
    <mergeCell ref="A3:A4"/>
    <mergeCell ref="B3:B4"/>
    <mergeCell ref="AM3:AM4"/>
    <mergeCell ref="AN3:AN4"/>
    <mergeCell ref="AO3:AO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Table6_2501</vt:lpstr>
      <vt:lpstr>Table6_2503</vt:lpstr>
      <vt:lpstr>Table6_2505</vt:lpstr>
      <vt:lpstr>Table6_2507</vt:lpstr>
      <vt:lpstr>Table6_2508</vt:lpstr>
      <vt:lpstr>Table6_2509</vt:lpstr>
      <vt:lpstr>Table6_2510</vt:lpstr>
      <vt:lpstr>Table6_2514</vt:lpstr>
      <vt:lpstr>Table6_2516</vt:lpstr>
      <vt:lpstr>Table6_2517</vt:lpstr>
      <vt:lpstr>Table6_2518</vt:lpstr>
      <vt:lpstr>Table6_2520</vt:lpstr>
      <vt:lpstr>Table6_2521</vt:lpstr>
      <vt:lpstr>Table6_2523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2019-09-18T07:41:35Z</dcterms:created>
  <dcterms:modified xsi:type="dcterms:W3CDTF">2021-11-17T09:33:12Z</dcterms:modified>
</cp:coreProperties>
</file>